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definedNames>
    <definedName name="AAA">Sheet1!$BI$10</definedName>
    <definedName name="AKTINA">Sheet1!$E$3</definedName>
    <definedName name="AL">Sheet1!$G$3</definedName>
    <definedName name="ax">Sheet1!$AG$3</definedName>
    <definedName name="AY">Sheet1!$AH$3</definedName>
    <definedName name="BBB">Sheet1!$BI$11</definedName>
    <definedName name="BX">Sheet1!$AG$9</definedName>
    <definedName name="BY">Sheet1!$AH$9</definedName>
    <definedName name="cosangle">Sheet1!$Y$41</definedName>
    <definedName name="coteps">Sheet1!$E$2</definedName>
    <definedName name="CX">Sheet1!$AG$15</definedName>
    <definedName name="CY">Sheet1!$AH$15</definedName>
    <definedName name="DAA">Sheet1!$Y$12</definedName>
    <definedName name="ddd_2">Sheet1!$Y$11</definedName>
    <definedName name="ENERGY">Sheet1!$G$2</definedName>
    <definedName name="eps">Sheet1!$J$1</definedName>
    <definedName name="fi_2">Sheet1!$BK$7</definedName>
    <definedName name="fi_3">Sheet1!$BK$13</definedName>
    <definedName name="K">Sheet1!$L$2</definedName>
    <definedName name="kenx">Sheet1!$U$41</definedName>
    <definedName name="keny">Sheet1!$V$41</definedName>
    <definedName name="KIN3_">Sheet1!$BY$16</definedName>
    <definedName name="kk">Sheet1!$Y$16</definedName>
    <definedName name="KS">Sheet1!$K$4</definedName>
    <definedName name="L">Sheet1!$P$1</definedName>
    <definedName name="MASS">Sheet1!$I$2</definedName>
    <definedName name="MAZA">Sheet1!$AO$8</definedName>
    <definedName name="pigiox">Sheet1!$X$24</definedName>
    <definedName name="pigioy">Sheet1!$X$25</definedName>
    <definedName name="pososto">Sheet1!$X$22</definedName>
    <definedName name="r_curv">Sheet1!$T$40</definedName>
    <definedName name="rho">Sheet1!$T$41</definedName>
    <definedName name="roarx">Sheet1!$F$6</definedName>
    <definedName name="rozero">Sheet1!$G$6</definedName>
    <definedName name="S_3X">Sheet1!$CB$27</definedName>
    <definedName name="SAB">Sheet1!$T$20</definedName>
    <definedName name="SCB">Sheet1!$T$22</definedName>
    <definedName name="sinangle">Sheet1!$Y$42</definedName>
    <definedName name="SMIK">Sheet1!$BF$10</definedName>
    <definedName name="Spq">Sheet1!$T$24</definedName>
    <definedName name="SRQ">Sheet1!$T$25</definedName>
    <definedName name="STATH">Sheet1!$O$2</definedName>
    <definedName name="Stv">Sheet1!$V$26</definedName>
    <definedName name="tanfp">Sheet1!$AE$2</definedName>
    <definedName name="TANFQ">Sheet1!$AE$8</definedName>
    <definedName name="tanfr">Sheet1!$AE$14</definedName>
    <definedName name="TANPRPP">Sheet1!$AE$4</definedName>
    <definedName name="taNprpR">Sheet1!$AE$4</definedName>
    <definedName name="TANPRprQ">Sheet1!$AE$10</definedName>
    <definedName name="tanprprr">Sheet1!$AE$16</definedName>
    <definedName name="TaNTd">Sheet1!$T$26</definedName>
    <definedName name="TanVE">Sheet1!$T$27</definedName>
    <definedName name="theta0">Sheet1!$B$4</definedName>
    <definedName name="totener">Sheet1!$M$3</definedName>
    <definedName name="V0">Sheet1!$N$2</definedName>
    <definedName name="VELOCITY1">Sheet1!$AD$2</definedName>
    <definedName name="velocity2">Sheet1!$AD$8</definedName>
    <definedName name="velocity3">Sheet1!$AD$14</definedName>
    <definedName name="vimata">Sheet1!$X$4</definedName>
    <definedName name="XE">Sheet1!$AA$20</definedName>
    <definedName name="XED">Sheet1!$AE$20</definedName>
    <definedName name="xp">Sheet1!$AA$2</definedName>
    <definedName name="XQ">Sheet1!$AA$8</definedName>
    <definedName name="xr">Sheet1!$AA$14</definedName>
    <definedName name="XS">Sheet1!$AA$23</definedName>
    <definedName name="XT">Sheet1!$AA$21</definedName>
    <definedName name="XZ">Sheet1!$AA$22</definedName>
    <definedName name="y0">Sheet1!$O$5</definedName>
    <definedName name="YB">Sheet1!$CD$21</definedName>
    <definedName name="YD">Sheet1!$AG$20</definedName>
    <definedName name="YE">Sheet1!$AC$20</definedName>
    <definedName name="yp_">Sheet1!$AB$2</definedName>
    <definedName name="YQ">Sheet1!$AB$8</definedName>
    <definedName name="yr">Sheet1!$AB$14</definedName>
    <definedName name="YS">Sheet1!$AC$23</definedName>
    <definedName name="YT">Sheet1!$AC$21</definedName>
    <definedName name="YZ">Sheet1!$AC$22</definedName>
  </definedNames>
  <calcPr calcId="145621" refMode="R1C1"/>
</workbook>
</file>

<file path=xl/calcChain.xml><?xml version="1.0" encoding="utf-8"?>
<calcChain xmlns="http://schemas.openxmlformats.org/spreadsheetml/2006/main">
  <c r="X45" i="1" l="1"/>
  <c r="Y45" i="1" s="1"/>
  <c r="T46" i="1"/>
  <c r="T47" i="1" s="1"/>
  <c r="T45" i="1"/>
  <c r="T44" i="1"/>
  <c r="T43" i="1"/>
  <c r="S38" i="1"/>
  <c r="AA45" i="1" s="1"/>
  <c r="AB45" i="1" l="1"/>
  <c r="AC50" i="1"/>
  <c r="AE46" i="1"/>
  <c r="AE47" i="1" s="1"/>
  <c r="AD49" i="1" s="1"/>
  <c r="T48" i="1"/>
  <c r="X40" i="1"/>
  <c r="Y40" i="1" s="1"/>
  <c r="Z40" i="1" s="1"/>
  <c r="I6" i="1"/>
  <c r="B4" i="1"/>
  <c r="E2" i="1"/>
  <c r="X46" i="1" s="1"/>
  <c r="AF47" i="1" l="1"/>
  <c r="T40" i="1"/>
  <c r="AA46" i="1"/>
  <c r="AG46" i="1" s="1"/>
  <c r="AB46" i="1"/>
  <c r="T49" i="1"/>
  <c r="L182" i="1"/>
  <c r="L138" i="1"/>
  <c r="L130" i="1"/>
  <c r="L110" i="1"/>
  <c r="L106" i="1"/>
  <c r="L102" i="1"/>
  <c r="L98" i="1"/>
  <c r="L94" i="1"/>
  <c r="L90" i="1"/>
  <c r="L86" i="1"/>
  <c r="L82" i="1"/>
  <c r="L78" i="1"/>
  <c r="L74" i="1"/>
  <c r="L70" i="1"/>
  <c r="L66" i="1"/>
  <c r="L62" i="1"/>
  <c r="L58" i="1"/>
  <c r="L54" i="1"/>
  <c r="L50" i="1"/>
  <c r="L46" i="1"/>
  <c r="L42" i="1"/>
  <c r="L38" i="1"/>
  <c r="L34" i="1"/>
  <c r="L30" i="1"/>
  <c r="L26" i="1"/>
  <c r="L22" i="1"/>
  <c r="L18" i="1"/>
  <c r="L14" i="1"/>
  <c r="L10" i="1"/>
  <c r="L6" i="1"/>
  <c r="U40" i="1" l="1"/>
  <c r="Y41" i="1" s="1"/>
  <c r="V40" i="1"/>
  <c r="T41" i="1"/>
  <c r="T50" i="1"/>
  <c r="L114" i="1"/>
  <c r="L154" i="1"/>
  <c r="L122" i="1"/>
  <c r="L170" i="1"/>
  <c r="L8" i="1"/>
  <c r="L16" i="1"/>
  <c r="L24" i="1"/>
  <c r="L32" i="1"/>
  <c r="L40" i="1"/>
  <c r="L48" i="1"/>
  <c r="L56" i="1"/>
  <c r="L64" i="1"/>
  <c r="L72" i="1"/>
  <c r="L80" i="1"/>
  <c r="L88" i="1"/>
  <c r="L96" i="1"/>
  <c r="L104" i="1"/>
  <c r="L112" i="1"/>
  <c r="L120" i="1"/>
  <c r="L128" i="1"/>
  <c r="L136" i="1"/>
  <c r="L150" i="1"/>
  <c r="L166" i="1"/>
  <c r="L12" i="1"/>
  <c r="L20" i="1"/>
  <c r="L28" i="1"/>
  <c r="L36" i="1"/>
  <c r="L44" i="1"/>
  <c r="L52" i="1"/>
  <c r="L60" i="1"/>
  <c r="L68" i="1"/>
  <c r="L76" i="1"/>
  <c r="L84" i="1"/>
  <c r="L92" i="1"/>
  <c r="L100" i="1"/>
  <c r="L108" i="1"/>
  <c r="L116" i="1"/>
  <c r="L124" i="1"/>
  <c r="L132" i="1"/>
  <c r="L142" i="1"/>
  <c r="L158" i="1"/>
  <c r="L174" i="1"/>
  <c r="L118" i="1"/>
  <c r="L126" i="1"/>
  <c r="L134" i="1"/>
  <c r="L146" i="1"/>
  <c r="L162" i="1"/>
  <c r="L178" i="1"/>
  <c r="L7" i="1"/>
  <c r="L11" i="1"/>
  <c r="L15" i="1"/>
  <c r="L19" i="1"/>
  <c r="L23" i="1"/>
  <c r="L27" i="1"/>
  <c r="L31" i="1"/>
  <c r="L35" i="1"/>
  <c r="L39" i="1"/>
  <c r="L43" i="1"/>
  <c r="L47" i="1"/>
  <c r="L51" i="1"/>
  <c r="L55" i="1"/>
  <c r="L59" i="1"/>
  <c r="L63" i="1"/>
  <c r="L67" i="1"/>
  <c r="L71" i="1"/>
  <c r="L75" i="1"/>
  <c r="L79" i="1"/>
  <c r="L83" i="1"/>
  <c r="L87" i="1"/>
  <c r="L91" i="1"/>
  <c r="L95" i="1"/>
  <c r="L99" i="1"/>
  <c r="L103" i="1"/>
  <c r="L107" i="1"/>
  <c r="L111" i="1"/>
  <c r="L115" i="1"/>
  <c r="L119" i="1"/>
  <c r="L123" i="1"/>
  <c r="L127" i="1"/>
  <c r="L131" i="1"/>
  <c r="L135" i="1"/>
  <c r="L139" i="1"/>
  <c r="L143" i="1"/>
  <c r="L147" i="1"/>
  <c r="L151" i="1"/>
  <c r="L155" i="1"/>
  <c r="L159" i="1"/>
  <c r="L163" i="1"/>
  <c r="L167" i="1"/>
  <c r="L171" i="1"/>
  <c r="L175" i="1"/>
  <c r="L179" i="1"/>
  <c r="L183" i="1"/>
  <c r="L140" i="1"/>
  <c r="L144" i="1"/>
  <c r="L148" i="1"/>
  <c r="L152" i="1"/>
  <c r="L156" i="1"/>
  <c r="L160" i="1"/>
  <c r="L164" i="1"/>
  <c r="L168" i="1"/>
  <c r="L172" i="1"/>
  <c r="L176" i="1"/>
  <c r="L180" i="1"/>
  <c r="L184" i="1"/>
  <c r="L9" i="1"/>
  <c r="L13" i="1"/>
  <c r="L17" i="1"/>
  <c r="L21" i="1"/>
  <c r="L25" i="1"/>
  <c r="L29" i="1"/>
  <c r="L33" i="1"/>
  <c r="L37" i="1"/>
  <c r="L41" i="1"/>
  <c r="L45" i="1"/>
  <c r="L49" i="1"/>
  <c r="L53" i="1"/>
  <c r="L57" i="1"/>
  <c r="L61" i="1"/>
  <c r="L65" i="1"/>
  <c r="L69" i="1"/>
  <c r="L73" i="1"/>
  <c r="L77" i="1"/>
  <c r="L81" i="1"/>
  <c r="L85" i="1"/>
  <c r="L89" i="1"/>
  <c r="L93" i="1"/>
  <c r="L97" i="1"/>
  <c r="L101" i="1"/>
  <c r="L105" i="1"/>
  <c r="L109" i="1"/>
  <c r="L113" i="1"/>
  <c r="L117" i="1"/>
  <c r="L121" i="1"/>
  <c r="L125" i="1"/>
  <c r="L129" i="1"/>
  <c r="L133" i="1"/>
  <c r="L137" i="1"/>
  <c r="L141" i="1"/>
  <c r="L145" i="1"/>
  <c r="L149" i="1"/>
  <c r="L153" i="1"/>
  <c r="L157" i="1"/>
  <c r="L161" i="1"/>
  <c r="L165" i="1"/>
  <c r="L169" i="1"/>
  <c r="L173" i="1"/>
  <c r="L177" i="1"/>
  <c r="L181" i="1"/>
  <c r="Y1" i="1"/>
  <c r="AA1" i="1" s="1"/>
  <c r="X22" i="1"/>
  <c r="U41" i="1" l="1"/>
  <c r="U48" i="1" s="1"/>
  <c r="Y42" i="1"/>
  <c r="V41" i="1" s="1"/>
  <c r="V50" i="1" s="1"/>
  <c r="T51" i="1"/>
  <c r="X2" i="1"/>
  <c r="AE2" i="1"/>
  <c r="J3" i="1"/>
  <c r="AC26" i="1"/>
  <c r="Y13" i="1"/>
  <c r="AA13" i="1" s="1"/>
  <c r="Y7" i="1"/>
  <c r="AA7" i="1" s="1"/>
  <c r="X8" i="1" s="1"/>
  <c r="AB1" i="1"/>
  <c r="AI4" i="1"/>
  <c r="U44" i="1" l="1"/>
  <c r="U46" i="1"/>
  <c r="U43" i="1"/>
  <c r="U49" i="1"/>
  <c r="U50" i="1"/>
  <c r="U47" i="1"/>
  <c r="U45" i="1"/>
  <c r="W41" i="1"/>
  <c r="W42" i="1" s="1"/>
  <c r="V48" i="1"/>
  <c r="V47" i="1"/>
  <c r="V46" i="1"/>
  <c r="V49" i="1"/>
  <c r="V44" i="1"/>
  <c r="V43" i="1"/>
  <c r="V45" i="1"/>
  <c r="U51" i="1"/>
  <c r="T52" i="1"/>
  <c r="V51" i="1"/>
  <c r="AE14" i="1"/>
  <c r="AE48" i="1" s="1"/>
  <c r="AF46" i="1" s="1"/>
  <c r="AF48" i="1" s="1"/>
  <c r="X14" i="1"/>
  <c r="AE8" i="1"/>
  <c r="AB2" i="1"/>
  <c r="AA2" i="1"/>
  <c r="Y47" i="1" s="1"/>
  <c r="AB13" i="1"/>
  <c r="AB7" i="1"/>
  <c r="AC6" i="1"/>
  <c r="AE4" i="1"/>
  <c r="AF2" i="1" s="1"/>
  <c r="AF4" i="1" s="1"/>
  <c r="AC18" i="1"/>
  <c r="AC12" i="1"/>
  <c r="T53" i="1" l="1"/>
  <c r="V52" i="1"/>
  <c r="U52" i="1"/>
  <c r="Q20" i="1"/>
  <c r="Q19" i="1"/>
  <c r="R20" i="1" s="1"/>
  <c r="AB14" i="1"/>
  <c r="AA14" i="1"/>
  <c r="AE10" i="1"/>
  <c r="AF8" i="1" s="1"/>
  <c r="AF10" i="1" s="1"/>
  <c r="AF9" i="1"/>
  <c r="AE9" i="1"/>
  <c r="AD11" i="1" s="1"/>
  <c r="AF15" i="1"/>
  <c r="V21" i="1"/>
  <c r="AE16" i="1"/>
  <c r="AF14" i="1" s="1"/>
  <c r="AF16" i="1" s="1"/>
  <c r="AE15" i="1"/>
  <c r="AD17" i="1" s="1"/>
  <c r="AH46" i="1" l="1"/>
  <c r="V53" i="1"/>
  <c r="U53" i="1"/>
  <c r="T54" i="1"/>
  <c r="I2" i="1"/>
  <c r="C7" i="1"/>
  <c r="C8" i="1" s="1"/>
  <c r="C9" i="1" s="1"/>
  <c r="C10" i="1" s="1"/>
  <c r="C11" i="1" s="1"/>
  <c r="C12" i="1" s="1"/>
  <c r="C13" i="1" s="1"/>
  <c r="C14" i="1" s="1"/>
  <c r="T55" i="1" l="1"/>
  <c r="U54" i="1"/>
  <c r="V54" i="1"/>
  <c r="X25" i="1"/>
  <c r="Q5" i="1" s="1"/>
  <c r="B5" i="1"/>
  <c r="B6" i="1"/>
  <c r="H6" i="1" s="1"/>
  <c r="B11" i="1"/>
  <c r="B13" i="1"/>
  <c r="B7" i="1"/>
  <c r="H7" i="1" s="1"/>
  <c r="B8" i="1"/>
  <c r="B9" i="1"/>
  <c r="C15" i="1"/>
  <c r="B14" i="1"/>
  <c r="B10" i="1"/>
  <c r="B12" i="1"/>
  <c r="U55" i="1" l="1"/>
  <c r="T56" i="1"/>
  <c r="V55" i="1"/>
  <c r="H12" i="1"/>
  <c r="F12" i="1"/>
  <c r="H10" i="1"/>
  <c r="F10" i="1"/>
  <c r="H8" i="1"/>
  <c r="F8" i="1"/>
  <c r="F6" i="1"/>
  <c r="H9" i="1"/>
  <c r="F9" i="1"/>
  <c r="F7" i="1"/>
  <c r="H11" i="1"/>
  <c r="F11" i="1"/>
  <c r="H14" i="1"/>
  <c r="F14" i="1"/>
  <c r="E14" i="1" s="1"/>
  <c r="H13" i="1"/>
  <c r="F13" i="1"/>
  <c r="D13" i="1" s="1"/>
  <c r="A14" i="1"/>
  <c r="A7" i="1"/>
  <c r="A13" i="1"/>
  <c r="A11" i="1"/>
  <c r="A12" i="1"/>
  <c r="A9" i="1"/>
  <c r="A10" i="1"/>
  <c r="A8" i="1"/>
  <c r="A6" i="1"/>
  <c r="Q14" i="1"/>
  <c r="R14" i="1" s="1"/>
  <c r="S14" i="1" s="1"/>
  <c r="L2" i="1"/>
  <c r="P1" i="1"/>
  <c r="Y15" i="1"/>
  <c r="AH29" i="1"/>
  <c r="AA26" i="1"/>
  <c r="AG14" i="1"/>
  <c r="Q2" i="1"/>
  <c r="R2" i="1" s="1"/>
  <c r="AD30" i="1"/>
  <c r="AH2" i="1"/>
  <c r="AD29" i="1"/>
  <c r="Y3" i="1"/>
  <c r="AG2" i="1"/>
  <c r="AA24" i="1"/>
  <c r="K4" i="1"/>
  <c r="AB26" i="1"/>
  <c r="AH30" i="1"/>
  <c r="AH14" i="1"/>
  <c r="C16" i="1"/>
  <c r="B15" i="1"/>
  <c r="V56" i="1" l="1"/>
  <c r="U56" i="1"/>
  <c r="T57" i="1"/>
  <c r="H15" i="1"/>
  <c r="F15" i="1"/>
  <c r="D6" i="1"/>
  <c r="K181" i="1"/>
  <c r="K177" i="1"/>
  <c r="K173" i="1"/>
  <c r="K169" i="1"/>
  <c r="K165" i="1"/>
  <c r="K161" i="1"/>
  <c r="K157" i="1"/>
  <c r="K153" i="1"/>
  <c r="K149" i="1"/>
  <c r="K145" i="1"/>
  <c r="K141" i="1"/>
  <c r="K137" i="1"/>
  <c r="K133" i="1"/>
  <c r="K129" i="1"/>
  <c r="K125" i="1"/>
  <c r="K121" i="1"/>
  <c r="K117" i="1"/>
  <c r="K113" i="1"/>
  <c r="K109" i="1"/>
  <c r="K105" i="1"/>
  <c r="K101" i="1"/>
  <c r="K97" i="1"/>
  <c r="K93" i="1"/>
  <c r="K89" i="1"/>
  <c r="K85" i="1"/>
  <c r="K81" i="1"/>
  <c r="K77" i="1"/>
  <c r="K73" i="1"/>
  <c r="K69" i="1"/>
  <c r="K65" i="1"/>
  <c r="K61" i="1"/>
  <c r="K57" i="1"/>
  <c r="K53" i="1"/>
  <c r="K49" i="1"/>
  <c r="K45" i="1"/>
  <c r="K41" i="1"/>
  <c r="K37" i="1"/>
  <c r="K184" i="1"/>
  <c r="K180" i="1"/>
  <c r="K176" i="1"/>
  <c r="K172" i="1"/>
  <c r="K168" i="1"/>
  <c r="K164" i="1"/>
  <c r="K160" i="1"/>
  <c r="K156" i="1"/>
  <c r="K152" i="1"/>
  <c r="K148" i="1"/>
  <c r="K144" i="1"/>
  <c r="K140" i="1"/>
  <c r="K136" i="1"/>
  <c r="K132" i="1"/>
  <c r="K128" i="1"/>
  <c r="K124" i="1"/>
  <c r="K120" i="1"/>
  <c r="K116" i="1"/>
  <c r="K112" i="1"/>
  <c r="K108" i="1"/>
  <c r="K104" i="1"/>
  <c r="K100" i="1"/>
  <c r="K96" i="1"/>
  <c r="K92" i="1"/>
  <c r="K88" i="1"/>
  <c r="K84" i="1"/>
  <c r="K80" i="1"/>
  <c r="K76" i="1"/>
  <c r="K72" i="1"/>
  <c r="K68" i="1"/>
  <c r="K64" i="1"/>
  <c r="K60" i="1"/>
  <c r="K56" i="1"/>
  <c r="K52" i="1"/>
  <c r="K48" i="1"/>
  <c r="K44" i="1"/>
  <c r="K40" i="1"/>
  <c r="K36" i="1"/>
  <c r="K32" i="1"/>
  <c r="K28" i="1"/>
  <c r="K24" i="1"/>
  <c r="K20" i="1"/>
  <c r="K16" i="1"/>
  <c r="K12" i="1"/>
  <c r="K8" i="1"/>
  <c r="K183" i="1"/>
  <c r="K179" i="1"/>
  <c r="K175" i="1"/>
  <c r="K171" i="1"/>
  <c r="K167" i="1"/>
  <c r="K163" i="1"/>
  <c r="K159" i="1"/>
  <c r="K155" i="1"/>
  <c r="K151" i="1"/>
  <c r="K147" i="1"/>
  <c r="K143" i="1"/>
  <c r="K139" i="1"/>
  <c r="K135" i="1"/>
  <c r="K131" i="1"/>
  <c r="K127" i="1"/>
  <c r="K123" i="1"/>
  <c r="K119" i="1"/>
  <c r="K115" i="1"/>
  <c r="K111" i="1"/>
  <c r="K107" i="1"/>
  <c r="K103" i="1"/>
  <c r="K99" i="1"/>
  <c r="K95" i="1"/>
  <c r="K182" i="1"/>
  <c r="K178" i="1"/>
  <c r="K174" i="1"/>
  <c r="K170" i="1"/>
  <c r="K166" i="1"/>
  <c r="K162" i="1"/>
  <c r="K158" i="1"/>
  <c r="K154" i="1"/>
  <c r="K150" i="1"/>
  <c r="K146" i="1"/>
  <c r="K142" i="1"/>
  <c r="K138" i="1"/>
  <c r="K134" i="1"/>
  <c r="K130" i="1"/>
  <c r="K126" i="1"/>
  <c r="K122" i="1"/>
  <c r="K118" i="1"/>
  <c r="K114" i="1"/>
  <c r="K110" i="1"/>
  <c r="K106" i="1"/>
  <c r="K102" i="1"/>
  <c r="K98" i="1"/>
  <c r="K94" i="1"/>
  <c r="K90" i="1"/>
  <c r="K86" i="1"/>
  <c r="K82" i="1"/>
  <c r="K78" i="1"/>
  <c r="K74" i="1"/>
  <c r="K70" i="1"/>
  <c r="K66" i="1"/>
  <c r="K62" i="1"/>
  <c r="K58" i="1"/>
  <c r="K54" i="1"/>
  <c r="K50" i="1"/>
  <c r="K46" i="1"/>
  <c r="K42" i="1"/>
  <c r="K38" i="1"/>
  <c r="K34" i="1"/>
  <c r="K30" i="1"/>
  <c r="K26" i="1"/>
  <c r="K22" i="1"/>
  <c r="K18" i="1"/>
  <c r="K14" i="1"/>
  <c r="K10" i="1"/>
  <c r="K6" i="1"/>
  <c r="K83" i="1"/>
  <c r="K79" i="1"/>
  <c r="K63" i="1"/>
  <c r="K47" i="1"/>
  <c r="K33" i="1"/>
  <c r="K25" i="1"/>
  <c r="K17" i="1"/>
  <c r="K9" i="1"/>
  <c r="K91" i="1"/>
  <c r="K59" i="1"/>
  <c r="K43" i="1"/>
  <c r="K31" i="1"/>
  <c r="K23" i="1"/>
  <c r="K15" i="1"/>
  <c r="K7" i="1"/>
  <c r="K75" i="1"/>
  <c r="K87" i="1"/>
  <c r="K71" i="1"/>
  <c r="K55" i="1"/>
  <c r="K39" i="1"/>
  <c r="K29" i="1"/>
  <c r="K21" i="1"/>
  <c r="K13" i="1"/>
  <c r="K67" i="1"/>
  <c r="K51" i="1"/>
  <c r="K35" i="1"/>
  <c r="K27" i="1"/>
  <c r="K19" i="1"/>
  <c r="K11" i="1"/>
  <c r="G6" i="1"/>
  <c r="O1" i="1" s="1"/>
  <c r="O2" i="1" s="1"/>
  <c r="AC46" i="1" s="1"/>
  <c r="AD46" i="1" s="1"/>
  <c r="E8" i="1"/>
  <c r="G8" i="1"/>
  <c r="E9" i="1"/>
  <c r="G9" i="1"/>
  <c r="E11" i="1"/>
  <c r="G11" i="1"/>
  <c r="D7" i="1"/>
  <c r="G7" i="1"/>
  <c r="E10" i="1"/>
  <c r="G10" i="1"/>
  <c r="E12" i="1"/>
  <c r="G12" i="1"/>
  <c r="E13" i="1"/>
  <c r="G13" i="1"/>
  <c r="D14" i="1"/>
  <c r="G14" i="1"/>
  <c r="E7" i="1"/>
  <c r="D9" i="1"/>
  <c r="D8" i="1"/>
  <c r="D12" i="1"/>
  <c r="E6" i="1"/>
  <c r="D10" i="1"/>
  <c r="D11" i="1"/>
  <c r="A15" i="1"/>
  <c r="V14" i="1"/>
  <c r="T16" i="1" s="1"/>
  <c r="V8" i="1"/>
  <c r="S2" i="1"/>
  <c r="T14" i="1"/>
  <c r="U14" i="1" s="1"/>
  <c r="V2" i="1"/>
  <c r="T4" i="1" s="1"/>
  <c r="C17" i="1"/>
  <c r="B16" i="1"/>
  <c r="AK47" i="1" l="1"/>
  <c r="AJ47" i="1"/>
  <c r="AK46" i="1"/>
  <c r="AJ46" i="1"/>
  <c r="T58" i="1"/>
  <c r="V57" i="1"/>
  <c r="U57" i="1"/>
  <c r="H16" i="1"/>
  <c r="F16" i="1"/>
  <c r="D15" i="1"/>
  <c r="G15" i="1"/>
  <c r="M10" i="1"/>
  <c r="N10" i="1" s="1"/>
  <c r="O10" i="1" s="1"/>
  <c r="M11" i="1"/>
  <c r="N11" i="1" s="1"/>
  <c r="O11" i="1" s="1"/>
  <c r="M9" i="1"/>
  <c r="N9" i="1" s="1"/>
  <c r="O9" i="1" s="1"/>
  <c r="M14" i="1"/>
  <c r="N14" i="1" s="1"/>
  <c r="O14" i="1" s="1"/>
  <c r="M8" i="1"/>
  <c r="N8" i="1" s="1"/>
  <c r="O8" i="1" s="1"/>
  <c r="M13" i="1"/>
  <c r="N13" i="1" s="1"/>
  <c r="O13" i="1" s="1"/>
  <c r="M12" i="1"/>
  <c r="N12" i="1" s="1"/>
  <c r="O12" i="1" s="1"/>
  <c r="M6" i="1"/>
  <c r="N6" i="1" s="1"/>
  <c r="O6" i="1" s="1"/>
  <c r="M7" i="1"/>
  <c r="N7" i="1" s="1"/>
  <c r="O7" i="1" s="1"/>
  <c r="M15" i="1"/>
  <c r="N15" i="1" s="1"/>
  <c r="AC2" i="1"/>
  <c r="AD2" i="1" s="1"/>
  <c r="AC14" i="1"/>
  <c r="AD14" i="1" s="1"/>
  <c r="O3" i="1"/>
  <c r="J2" i="1"/>
  <c r="U16" i="1"/>
  <c r="V16" i="1" s="1"/>
  <c r="V18" i="1" s="1"/>
  <c r="E15" i="1"/>
  <c r="G16" i="1"/>
  <c r="A16" i="1"/>
  <c r="T2" i="1"/>
  <c r="U2" i="1" s="1"/>
  <c r="U4" i="1" s="1"/>
  <c r="V4" i="1" s="1"/>
  <c r="C18" i="1"/>
  <c r="B17" i="1"/>
  <c r="AJ48" i="1" l="1"/>
  <c r="AK48" i="1"/>
  <c r="AA47" i="1"/>
  <c r="AG47" i="1"/>
  <c r="AI46" i="1" s="1"/>
  <c r="AH47" i="1"/>
  <c r="T59" i="1"/>
  <c r="U58" i="1"/>
  <c r="V58" i="1"/>
  <c r="AA15" i="1"/>
  <c r="AG15" i="1"/>
  <c r="AH15" i="1"/>
  <c r="O15" i="1"/>
  <c r="H17" i="1"/>
  <c r="F17" i="1"/>
  <c r="E16" i="1"/>
  <c r="AA18" i="1"/>
  <c r="M16" i="1"/>
  <c r="N16" i="1" s="1"/>
  <c r="O16" i="1" s="1"/>
  <c r="D16" i="1"/>
  <c r="AG3" i="1"/>
  <c r="AH3" i="1"/>
  <c r="AJ14" i="1"/>
  <c r="A17" i="1"/>
  <c r="V6" i="1"/>
  <c r="C19" i="1"/>
  <c r="B18" i="1"/>
  <c r="AA50" i="1" l="1"/>
  <c r="AB47" i="1"/>
  <c r="AD47" i="1"/>
  <c r="AE49" i="1" s="1"/>
  <c r="V59" i="1"/>
  <c r="U59" i="1"/>
  <c r="T60" i="1"/>
  <c r="AB15" i="1"/>
  <c r="AB18" i="1" s="1"/>
  <c r="H18" i="1"/>
  <c r="F18" i="1"/>
  <c r="D17" i="1"/>
  <c r="G17" i="1"/>
  <c r="M17" i="1"/>
  <c r="N17" i="1" s="1"/>
  <c r="AA29" i="1"/>
  <c r="AK14" i="1"/>
  <c r="AI14" i="1"/>
  <c r="AJ15" i="1"/>
  <c r="AJ16" i="1" s="1"/>
  <c r="AD15" i="1"/>
  <c r="AK15" i="1"/>
  <c r="AK16" i="1" s="1"/>
  <c r="E17" i="1"/>
  <c r="A18" i="1"/>
  <c r="AK3" i="1"/>
  <c r="AJ3" i="1"/>
  <c r="AF24" i="1"/>
  <c r="AI5" i="1"/>
  <c r="C20" i="1"/>
  <c r="B19" i="1"/>
  <c r="AE50" i="1" l="1"/>
  <c r="AI47" i="1"/>
  <c r="AB50" i="1"/>
  <c r="AD48" i="1"/>
  <c r="AF49" i="1" s="1"/>
  <c r="AF50" i="1" s="1"/>
  <c r="U60" i="1"/>
  <c r="T61" i="1"/>
  <c r="V60" i="1"/>
  <c r="AE17" i="1"/>
  <c r="AE18" i="1" s="1"/>
  <c r="H19" i="1"/>
  <c r="F19" i="1"/>
  <c r="O17" i="1"/>
  <c r="D18" i="1"/>
  <c r="G18" i="1"/>
  <c r="M18" i="1"/>
  <c r="N18" i="1" s="1"/>
  <c r="O18" i="1" s="1"/>
  <c r="AA28" i="1"/>
  <c r="E18" i="1"/>
  <c r="A19" i="1"/>
  <c r="AE24" i="1"/>
  <c r="AI2" i="1"/>
  <c r="C21" i="1"/>
  <c r="B20" i="1"/>
  <c r="AH49" i="1" l="1"/>
  <c r="AB48" i="1" s="1"/>
  <c r="AG49" i="1"/>
  <c r="AA48" i="1" s="1"/>
  <c r="AH50" i="1"/>
  <c r="AB49" i="1" s="1"/>
  <c r="AG50" i="1"/>
  <c r="AA49" i="1" s="1"/>
  <c r="T62" i="1"/>
  <c r="V61" i="1"/>
  <c r="U61" i="1"/>
  <c r="H20" i="1"/>
  <c r="F20" i="1"/>
  <c r="E19" i="1"/>
  <c r="G19" i="1"/>
  <c r="M19" i="1"/>
  <c r="N19" i="1" s="1"/>
  <c r="AD16" i="1"/>
  <c r="AI15" i="1"/>
  <c r="D19" i="1"/>
  <c r="A20" i="1"/>
  <c r="C22" i="1"/>
  <c r="B21" i="1"/>
  <c r="T63" i="1" l="1"/>
  <c r="U62" i="1"/>
  <c r="V62" i="1"/>
  <c r="AF17" i="1"/>
  <c r="AF18" i="1" s="1"/>
  <c r="H21" i="1"/>
  <c r="F21" i="1"/>
  <c r="O19" i="1"/>
  <c r="D20" i="1"/>
  <c r="G20" i="1"/>
  <c r="M20" i="1"/>
  <c r="N20" i="1" s="1"/>
  <c r="E20" i="1"/>
  <c r="A21" i="1"/>
  <c r="C23" i="1"/>
  <c r="B22" i="1"/>
  <c r="U63" i="1" l="1"/>
  <c r="T64" i="1"/>
  <c r="V63" i="1"/>
  <c r="AH18" i="1"/>
  <c r="AB17" i="1" s="1"/>
  <c r="AG18" i="1"/>
  <c r="AA17" i="1" s="1"/>
  <c r="AG17" i="1"/>
  <c r="AA16" i="1" s="1"/>
  <c r="AH17" i="1"/>
  <c r="AB16" i="1" s="1"/>
  <c r="H22" i="1"/>
  <c r="F22" i="1"/>
  <c r="O20" i="1"/>
  <c r="E21" i="1"/>
  <c r="G21" i="1"/>
  <c r="M21" i="1"/>
  <c r="N21" i="1" s="1"/>
  <c r="D21" i="1"/>
  <c r="E22" i="1"/>
  <c r="A22" i="1"/>
  <c r="C24" i="1"/>
  <c r="B23" i="1"/>
  <c r="V64" i="1" l="1"/>
  <c r="U64" i="1"/>
  <c r="T65" i="1"/>
  <c r="H23" i="1"/>
  <c r="F23" i="1"/>
  <c r="E23" i="1" s="1"/>
  <c r="O21" i="1"/>
  <c r="D22" i="1"/>
  <c r="G22" i="1"/>
  <c r="M22" i="1"/>
  <c r="N22" i="1" s="1"/>
  <c r="A23" i="1"/>
  <c r="C25" i="1"/>
  <c r="B24" i="1"/>
  <c r="T66" i="1" l="1"/>
  <c r="V65" i="1"/>
  <c r="U65" i="1"/>
  <c r="H24" i="1"/>
  <c r="F24" i="1"/>
  <c r="O22" i="1"/>
  <c r="D23" i="1"/>
  <c r="G23" i="1"/>
  <c r="M23" i="1"/>
  <c r="N23" i="1" s="1"/>
  <c r="A24" i="1"/>
  <c r="C26" i="1"/>
  <c r="B25" i="1"/>
  <c r="U66" i="1" l="1"/>
  <c r="T67" i="1"/>
  <c r="V66" i="1"/>
  <c r="O23" i="1"/>
  <c r="H25" i="1"/>
  <c r="F25" i="1"/>
  <c r="D24" i="1"/>
  <c r="G24" i="1"/>
  <c r="M24" i="1"/>
  <c r="N24" i="1" s="1"/>
  <c r="E24" i="1"/>
  <c r="A25" i="1"/>
  <c r="C27" i="1"/>
  <c r="B26" i="1"/>
  <c r="V67" i="1" l="1"/>
  <c r="T68" i="1"/>
  <c r="U67" i="1"/>
  <c r="H26" i="1"/>
  <c r="F26" i="1"/>
  <c r="O24" i="1"/>
  <c r="E25" i="1"/>
  <c r="G25" i="1"/>
  <c r="M25" i="1"/>
  <c r="N25" i="1" s="1"/>
  <c r="D25" i="1"/>
  <c r="A26" i="1"/>
  <c r="C28" i="1"/>
  <c r="B27" i="1"/>
  <c r="O25" i="1" l="1"/>
  <c r="V68" i="1"/>
  <c r="U68" i="1"/>
  <c r="T69" i="1"/>
  <c r="H27" i="1"/>
  <c r="F27" i="1"/>
  <c r="D26" i="1"/>
  <c r="G26" i="1"/>
  <c r="M26" i="1"/>
  <c r="N26" i="1" s="1"/>
  <c r="E26" i="1"/>
  <c r="A27" i="1"/>
  <c r="C29" i="1"/>
  <c r="B28" i="1"/>
  <c r="T70" i="1" l="1"/>
  <c r="V69" i="1"/>
  <c r="U69" i="1"/>
  <c r="H28" i="1"/>
  <c r="F28" i="1"/>
  <c r="O26" i="1"/>
  <c r="E27" i="1"/>
  <c r="G27" i="1"/>
  <c r="M27" i="1"/>
  <c r="N27" i="1" s="1"/>
  <c r="D27" i="1"/>
  <c r="A28" i="1"/>
  <c r="C30" i="1"/>
  <c r="B29" i="1"/>
  <c r="U70" i="1" l="1"/>
  <c r="T71" i="1"/>
  <c r="V70" i="1"/>
  <c r="H29" i="1"/>
  <c r="F29" i="1"/>
  <c r="O27" i="1"/>
  <c r="E28" i="1"/>
  <c r="G28" i="1"/>
  <c r="M28" i="1"/>
  <c r="N28" i="1" s="1"/>
  <c r="O28" i="1" s="1"/>
  <c r="D28" i="1"/>
  <c r="A29" i="1"/>
  <c r="C31" i="1"/>
  <c r="B30" i="1"/>
  <c r="T72" i="1" l="1"/>
  <c r="V71" i="1"/>
  <c r="U71" i="1"/>
  <c r="H30" i="1"/>
  <c r="F30" i="1"/>
  <c r="E29" i="1"/>
  <c r="G29" i="1"/>
  <c r="M29" i="1"/>
  <c r="N29" i="1" s="1"/>
  <c r="D29" i="1"/>
  <c r="A30" i="1"/>
  <c r="C32" i="1"/>
  <c r="B31" i="1"/>
  <c r="V72" i="1" l="1"/>
  <c r="U72" i="1"/>
  <c r="T73" i="1"/>
  <c r="H31" i="1"/>
  <c r="F31" i="1"/>
  <c r="D31" i="1" s="1"/>
  <c r="O29" i="1"/>
  <c r="E30" i="1"/>
  <c r="G30" i="1"/>
  <c r="M30" i="1"/>
  <c r="N30" i="1" s="1"/>
  <c r="O30" i="1" s="1"/>
  <c r="D30" i="1"/>
  <c r="A31" i="1"/>
  <c r="C33" i="1"/>
  <c r="B32" i="1"/>
  <c r="T74" i="1" l="1"/>
  <c r="V73" i="1"/>
  <c r="U73" i="1"/>
  <c r="H32" i="1"/>
  <c r="F32" i="1"/>
  <c r="E31" i="1"/>
  <c r="G31" i="1"/>
  <c r="M31" i="1"/>
  <c r="N31" i="1" s="1"/>
  <c r="A32" i="1"/>
  <c r="C34" i="1"/>
  <c r="B33" i="1"/>
  <c r="T75" i="1" l="1"/>
  <c r="V74" i="1"/>
  <c r="U74" i="1"/>
  <c r="H33" i="1"/>
  <c r="F33" i="1"/>
  <c r="O31" i="1"/>
  <c r="G32" i="1"/>
  <c r="M32" i="1"/>
  <c r="N32" i="1" s="1"/>
  <c r="E32" i="1"/>
  <c r="D32" i="1"/>
  <c r="E33" i="1"/>
  <c r="A33" i="1"/>
  <c r="C35" i="1"/>
  <c r="B34" i="1"/>
  <c r="V75" i="1" l="1"/>
  <c r="U75" i="1"/>
  <c r="T76" i="1"/>
  <c r="H34" i="1"/>
  <c r="F34" i="1"/>
  <c r="D34" i="1" s="1"/>
  <c r="O32" i="1"/>
  <c r="D33" i="1"/>
  <c r="G33" i="1"/>
  <c r="M33" i="1"/>
  <c r="N33" i="1" s="1"/>
  <c r="A34" i="1"/>
  <c r="C36" i="1"/>
  <c r="B35" i="1"/>
  <c r="V76" i="1" l="1"/>
  <c r="U76" i="1"/>
  <c r="T77" i="1"/>
  <c r="H35" i="1"/>
  <c r="F35" i="1"/>
  <c r="G34" i="1"/>
  <c r="M34" i="1"/>
  <c r="N34" i="1" s="1"/>
  <c r="E34" i="1"/>
  <c r="O33" i="1"/>
  <c r="A35" i="1"/>
  <c r="C37" i="1"/>
  <c r="B36" i="1"/>
  <c r="T78" i="1" l="1"/>
  <c r="V77" i="1"/>
  <c r="U77" i="1"/>
  <c r="H36" i="1"/>
  <c r="F36" i="1"/>
  <c r="E35" i="1"/>
  <c r="G35" i="1"/>
  <c r="M35" i="1"/>
  <c r="N35" i="1" s="1"/>
  <c r="D35" i="1"/>
  <c r="O34" i="1"/>
  <c r="A36" i="1"/>
  <c r="C38" i="1"/>
  <c r="B37" i="1"/>
  <c r="T79" i="1" l="1"/>
  <c r="V78" i="1"/>
  <c r="U78" i="1"/>
  <c r="H37" i="1"/>
  <c r="F37" i="1"/>
  <c r="O35" i="1"/>
  <c r="D36" i="1"/>
  <c r="G36" i="1"/>
  <c r="M36" i="1"/>
  <c r="N36" i="1" s="1"/>
  <c r="E36" i="1"/>
  <c r="A37" i="1"/>
  <c r="C39" i="1"/>
  <c r="B38" i="1"/>
  <c r="O36" i="1" l="1"/>
  <c r="V79" i="1"/>
  <c r="U79" i="1"/>
  <c r="T80" i="1"/>
  <c r="H38" i="1"/>
  <c r="F38" i="1"/>
  <c r="E38" i="1" s="1"/>
  <c r="G37" i="1"/>
  <c r="M37" i="1"/>
  <c r="N37" i="1" s="1"/>
  <c r="E37" i="1"/>
  <c r="D37" i="1"/>
  <c r="A38" i="1"/>
  <c r="C40" i="1"/>
  <c r="B39" i="1"/>
  <c r="V80" i="1" l="1"/>
  <c r="U80" i="1"/>
  <c r="T81" i="1"/>
  <c r="H39" i="1"/>
  <c r="F39" i="1"/>
  <c r="D39" i="1" s="1"/>
  <c r="G38" i="1"/>
  <c r="M38" i="1"/>
  <c r="N38" i="1" s="1"/>
  <c r="D38" i="1"/>
  <c r="O37" i="1"/>
  <c r="A39" i="1"/>
  <c r="C41" i="1"/>
  <c r="B40" i="1"/>
  <c r="T82" i="1" l="1"/>
  <c r="V81" i="1"/>
  <c r="U81" i="1"/>
  <c r="H40" i="1"/>
  <c r="F40" i="1"/>
  <c r="E40" i="1" s="1"/>
  <c r="E39" i="1"/>
  <c r="O38" i="1"/>
  <c r="G39" i="1"/>
  <c r="M39" i="1"/>
  <c r="N39" i="1" s="1"/>
  <c r="A40" i="1"/>
  <c r="C42" i="1"/>
  <c r="B41" i="1"/>
  <c r="T83" i="1" l="1"/>
  <c r="V82" i="1"/>
  <c r="U82" i="1"/>
  <c r="H41" i="1"/>
  <c r="F41" i="1"/>
  <c r="D41" i="1" s="1"/>
  <c r="D40" i="1"/>
  <c r="G40" i="1"/>
  <c r="M40" i="1"/>
  <c r="N40" i="1" s="1"/>
  <c r="O39" i="1"/>
  <c r="A41" i="1"/>
  <c r="C43" i="1"/>
  <c r="B42" i="1"/>
  <c r="V83" i="1" l="1"/>
  <c r="U83" i="1"/>
  <c r="T84" i="1"/>
  <c r="H42" i="1"/>
  <c r="F42" i="1"/>
  <c r="O40" i="1"/>
  <c r="E41" i="1"/>
  <c r="G41" i="1"/>
  <c r="M41" i="1"/>
  <c r="N41" i="1" s="1"/>
  <c r="A42" i="1"/>
  <c r="C44" i="1"/>
  <c r="B43" i="1"/>
  <c r="O41" i="1" l="1"/>
  <c r="V84" i="1"/>
  <c r="U84" i="1"/>
  <c r="T85" i="1"/>
  <c r="H43" i="1"/>
  <c r="F43" i="1"/>
  <c r="E43" i="1" s="1"/>
  <c r="D42" i="1"/>
  <c r="G42" i="1"/>
  <c r="M42" i="1"/>
  <c r="N42" i="1" s="1"/>
  <c r="E42" i="1"/>
  <c r="A43" i="1"/>
  <c r="C45" i="1"/>
  <c r="B44" i="1"/>
  <c r="T86" i="1" l="1"/>
  <c r="V85" i="1"/>
  <c r="U85" i="1"/>
  <c r="H44" i="1"/>
  <c r="F44" i="1"/>
  <c r="E44" i="1" s="1"/>
  <c r="O42" i="1"/>
  <c r="D43" i="1"/>
  <c r="G43" i="1"/>
  <c r="M43" i="1"/>
  <c r="N43" i="1" s="1"/>
  <c r="A44" i="1"/>
  <c r="C46" i="1"/>
  <c r="B45" i="1"/>
  <c r="T87" i="1" l="1"/>
  <c r="V86" i="1"/>
  <c r="U86" i="1"/>
  <c r="H45" i="1"/>
  <c r="F45" i="1"/>
  <c r="O43" i="1"/>
  <c r="G44" i="1"/>
  <c r="M44" i="1"/>
  <c r="N44" i="1" s="1"/>
  <c r="D44" i="1"/>
  <c r="A45" i="1"/>
  <c r="C47" i="1"/>
  <c r="B46" i="1"/>
  <c r="V87" i="1" l="1"/>
  <c r="U87" i="1"/>
  <c r="T88" i="1"/>
  <c r="H46" i="1"/>
  <c r="F46" i="1"/>
  <c r="O44" i="1"/>
  <c r="D45" i="1"/>
  <c r="G45" i="1"/>
  <c r="M45" i="1"/>
  <c r="N45" i="1" s="1"/>
  <c r="A46" i="1"/>
  <c r="E45" i="1"/>
  <c r="C48" i="1"/>
  <c r="B47" i="1"/>
  <c r="V88" i="1" l="1"/>
  <c r="U88" i="1"/>
  <c r="T89" i="1"/>
  <c r="H47" i="1"/>
  <c r="F47" i="1"/>
  <c r="E47" i="1" s="1"/>
  <c r="O45" i="1"/>
  <c r="G46" i="1"/>
  <c r="M46" i="1"/>
  <c r="N46" i="1" s="1"/>
  <c r="D46" i="1"/>
  <c r="E46" i="1"/>
  <c r="A47" i="1"/>
  <c r="C49" i="1"/>
  <c r="B48" i="1"/>
  <c r="T90" i="1" l="1"/>
  <c r="V89" i="1"/>
  <c r="U89" i="1"/>
  <c r="H48" i="1"/>
  <c r="F48" i="1"/>
  <c r="E48" i="1" s="1"/>
  <c r="G47" i="1"/>
  <c r="M47" i="1"/>
  <c r="N47" i="1" s="1"/>
  <c r="D47" i="1"/>
  <c r="O46" i="1"/>
  <c r="A48" i="1"/>
  <c r="C50" i="1"/>
  <c r="B49" i="1"/>
  <c r="T91" i="1" l="1"/>
  <c r="V90" i="1"/>
  <c r="U90" i="1"/>
  <c r="H49" i="1"/>
  <c r="F49" i="1"/>
  <c r="O47" i="1"/>
  <c r="D48" i="1"/>
  <c r="G48" i="1"/>
  <c r="M48" i="1"/>
  <c r="N48" i="1" s="1"/>
  <c r="A49" i="1"/>
  <c r="C51" i="1"/>
  <c r="B50" i="1"/>
  <c r="V91" i="1" l="1"/>
  <c r="U91" i="1"/>
  <c r="T92" i="1"/>
  <c r="H50" i="1"/>
  <c r="F50" i="1"/>
  <c r="D49" i="1"/>
  <c r="G49" i="1"/>
  <c r="M49" i="1"/>
  <c r="N49" i="1" s="1"/>
  <c r="O48" i="1"/>
  <c r="E49" i="1"/>
  <c r="A50" i="1"/>
  <c r="C52" i="1"/>
  <c r="B51" i="1"/>
  <c r="V92" i="1" l="1"/>
  <c r="U92" i="1"/>
  <c r="T93" i="1"/>
  <c r="H51" i="1"/>
  <c r="F51" i="1"/>
  <c r="O49" i="1"/>
  <c r="D50" i="1"/>
  <c r="G50" i="1"/>
  <c r="M50" i="1"/>
  <c r="N50" i="1" s="1"/>
  <c r="E50" i="1"/>
  <c r="A51" i="1"/>
  <c r="C53" i="1"/>
  <c r="B52" i="1"/>
  <c r="T94" i="1" l="1"/>
  <c r="V93" i="1"/>
  <c r="U93" i="1"/>
  <c r="H52" i="1"/>
  <c r="F52" i="1"/>
  <c r="O50" i="1"/>
  <c r="E51" i="1"/>
  <c r="G51" i="1"/>
  <c r="M51" i="1"/>
  <c r="N51" i="1" s="1"/>
  <c r="D51" i="1"/>
  <c r="A52" i="1"/>
  <c r="C54" i="1"/>
  <c r="B53" i="1"/>
  <c r="U94" i="1" l="1"/>
  <c r="T95" i="1"/>
  <c r="V94" i="1"/>
  <c r="H53" i="1"/>
  <c r="F53" i="1"/>
  <c r="O51" i="1"/>
  <c r="G52" i="1"/>
  <c r="M52" i="1"/>
  <c r="N52" i="1" s="1"/>
  <c r="E52" i="1"/>
  <c r="D52" i="1"/>
  <c r="A53" i="1"/>
  <c r="C55" i="1"/>
  <c r="B54" i="1"/>
  <c r="U95" i="1" l="1"/>
  <c r="T96" i="1"/>
  <c r="V95" i="1"/>
  <c r="H54" i="1"/>
  <c r="F54" i="1"/>
  <c r="D54" i="1" s="1"/>
  <c r="D53" i="1"/>
  <c r="G53" i="1"/>
  <c r="M53" i="1"/>
  <c r="N53" i="1" s="1"/>
  <c r="E53" i="1"/>
  <c r="O52" i="1"/>
  <c r="A54" i="1"/>
  <c r="C56" i="1"/>
  <c r="B55" i="1"/>
  <c r="T97" i="1" l="1"/>
  <c r="V96" i="1"/>
  <c r="U96" i="1"/>
  <c r="H55" i="1"/>
  <c r="F55" i="1"/>
  <c r="O53" i="1"/>
  <c r="E54" i="1"/>
  <c r="G54" i="1"/>
  <c r="M54" i="1"/>
  <c r="N54" i="1" s="1"/>
  <c r="A55" i="1"/>
  <c r="C57" i="1"/>
  <c r="B56" i="1"/>
  <c r="O54" i="1" l="1"/>
  <c r="T98" i="1"/>
  <c r="V97" i="1"/>
  <c r="U97" i="1"/>
  <c r="H56" i="1"/>
  <c r="F56" i="1"/>
  <c r="D55" i="1"/>
  <c r="G55" i="1"/>
  <c r="M55" i="1"/>
  <c r="N55" i="1" s="1"/>
  <c r="E55" i="1"/>
  <c r="A56" i="1"/>
  <c r="C58" i="1"/>
  <c r="B57" i="1"/>
  <c r="T99" i="1" l="1"/>
  <c r="V98" i="1"/>
  <c r="U98" i="1"/>
  <c r="H57" i="1"/>
  <c r="F57" i="1"/>
  <c r="O55" i="1"/>
  <c r="E56" i="1"/>
  <c r="G56" i="1"/>
  <c r="M56" i="1"/>
  <c r="N56" i="1" s="1"/>
  <c r="D56" i="1"/>
  <c r="A57" i="1"/>
  <c r="C59" i="1"/>
  <c r="B58" i="1"/>
  <c r="O56" i="1" l="1"/>
  <c r="V99" i="1"/>
  <c r="U99" i="1"/>
  <c r="T100" i="1"/>
  <c r="H58" i="1"/>
  <c r="F58" i="1"/>
  <c r="G57" i="1"/>
  <c r="M57" i="1"/>
  <c r="N57" i="1" s="1"/>
  <c r="E57" i="1"/>
  <c r="D57" i="1"/>
  <c r="A58" i="1"/>
  <c r="C60" i="1"/>
  <c r="B59" i="1"/>
  <c r="T101" i="1" l="1"/>
  <c r="V100" i="1"/>
  <c r="U100" i="1"/>
  <c r="H59" i="1"/>
  <c r="F59" i="1"/>
  <c r="E59" i="1" s="1"/>
  <c r="D58" i="1"/>
  <c r="G58" i="1"/>
  <c r="M58" i="1"/>
  <c r="N58" i="1" s="1"/>
  <c r="O57" i="1"/>
  <c r="E58" i="1"/>
  <c r="A59" i="1"/>
  <c r="C61" i="1"/>
  <c r="B60" i="1"/>
  <c r="T102" i="1" l="1"/>
  <c r="V101" i="1"/>
  <c r="U101" i="1"/>
  <c r="H60" i="1"/>
  <c r="F60" i="1"/>
  <c r="E60" i="1" s="1"/>
  <c r="O58" i="1"/>
  <c r="D59" i="1"/>
  <c r="G59" i="1"/>
  <c r="M59" i="1"/>
  <c r="N59" i="1" s="1"/>
  <c r="A60" i="1"/>
  <c r="C62" i="1"/>
  <c r="B61" i="1"/>
  <c r="U102" i="1" l="1"/>
  <c r="T103" i="1"/>
  <c r="V102" i="1"/>
  <c r="H61" i="1"/>
  <c r="F61" i="1"/>
  <c r="D60" i="1"/>
  <c r="G60" i="1"/>
  <c r="M60" i="1"/>
  <c r="N60" i="1" s="1"/>
  <c r="O59" i="1"/>
  <c r="A61" i="1"/>
  <c r="C63" i="1"/>
  <c r="B62" i="1"/>
  <c r="V103" i="1" l="1"/>
  <c r="U103" i="1"/>
  <c r="H62" i="1"/>
  <c r="F62" i="1"/>
  <c r="D62" i="1" s="1"/>
  <c r="O60" i="1"/>
  <c r="D61" i="1"/>
  <c r="G61" i="1"/>
  <c r="M61" i="1"/>
  <c r="N61" i="1" s="1"/>
  <c r="E61" i="1"/>
  <c r="A62" i="1"/>
  <c r="C64" i="1"/>
  <c r="B63" i="1"/>
  <c r="H63" i="1" l="1"/>
  <c r="F63" i="1"/>
  <c r="O61" i="1"/>
  <c r="E62" i="1"/>
  <c r="G62" i="1"/>
  <c r="M62" i="1"/>
  <c r="N62" i="1" s="1"/>
  <c r="O62" i="1" s="1"/>
  <c r="A63" i="1"/>
  <c r="C65" i="1"/>
  <c r="B64" i="1"/>
  <c r="H64" i="1" l="1"/>
  <c r="F64" i="1"/>
  <c r="E64" i="1" s="1"/>
  <c r="D63" i="1"/>
  <c r="G63" i="1"/>
  <c r="M63" i="1"/>
  <c r="N63" i="1" s="1"/>
  <c r="E63" i="1"/>
  <c r="A64" i="1"/>
  <c r="C66" i="1"/>
  <c r="B65" i="1"/>
  <c r="H65" i="1" l="1"/>
  <c r="F65" i="1"/>
  <c r="O63" i="1"/>
  <c r="D64" i="1"/>
  <c r="G64" i="1"/>
  <c r="M64" i="1"/>
  <c r="N64" i="1" s="1"/>
  <c r="A65" i="1"/>
  <c r="C67" i="1"/>
  <c r="B66" i="1"/>
  <c r="H66" i="1" l="1"/>
  <c r="F66" i="1"/>
  <c r="O64" i="1"/>
  <c r="D65" i="1"/>
  <c r="G65" i="1"/>
  <c r="M65" i="1"/>
  <c r="N65" i="1" s="1"/>
  <c r="E65" i="1"/>
  <c r="D66" i="1"/>
  <c r="A66" i="1"/>
  <c r="C68" i="1"/>
  <c r="B67" i="1"/>
  <c r="H67" i="1" l="1"/>
  <c r="F67" i="1"/>
  <c r="O65" i="1"/>
  <c r="E66" i="1"/>
  <c r="G66" i="1"/>
  <c r="M66" i="1"/>
  <c r="N66" i="1" s="1"/>
  <c r="O66" i="1" s="1"/>
  <c r="A67" i="1"/>
  <c r="C69" i="1"/>
  <c r="B68" i="1"/>
  <c r="H68" i="1" l="1"/>
  <c r="F68" i="1"/>
  <c r="D68" i="1" s="1"/>
  <c r="D67" i="1"/>
  <c r="G67" i="1"/>
  <c r="M67" i="1"/>
  <c r="N67" i="1" s="1"/>
  <c r="E67" i="1"/>
  <c r="A68" i="1"/>
  <c r="C70" i="1"/>
  <c r="B69" i="1"/>
  <c r="H69" i="1" l="1"/>
  <c r="F69" i="1"/>
  <c r="O67" i="1"/>
  <c r="E68" i="1"/>
  <c r="G68" i="1"/>
  <c r="M68" i="1"/>
  <c r="N68" i="1" s="1"/>
  <c r="O68" i="1" s="1"/>
  <c r="A69" i="1"/>
  <c r="C71" i="1"/>
  <c r="B70" i="1"/>
  <c r="H70" i="1" l="1"/>
  <c r="F70" i="1"/>
  <c r="D70" i="1" s="1"/>
  <c r="E69" i="1"/>
  <c r="G69" i="1"/>
  <c r="M69" i="1"/>
  <c r="N69" i="1" s="1"/>
  <c r="D69" i="1"/>
  <c r="A70" i="1"/>
  <c r="C72" i="1"/>
  <c r="B71" i="1"/>
  <c r="H71" i="1" l="1"/>
  <c r="F71" i="1"/>
  <c r="O69" i="1"/>
  <c r="E70" i="1"/>
  <c r="G70" i="1"/>
  <c r="M70" i="1"/>
  <c r="N70" i="1" s="1"/>
  <c r="A71" i="1"/>
  <c r="C73" i="1"/>
  <c r="B72" i="1"/>
  <c r="H72" i="1" l="1"/>
  <c r="F72" i="1"/>
  <c r="O70" i="1"/>
  <c r="D71" i="1"/>
  <c r="G71" i="1"/>
  <c r="M71" i="1"/>
  <c r="N71" i="1" s="1"/>
  <c r="E71" i="1"/>
  <c r="E72" i="1"/>
  <c r="A72" i="1"/>
  <c r="C74" i="1"/>
  <c r="B73" i="1"/>
  <c r="H73" i="1" l="1"/>
  <c r="F73" i="1"/>
  <c r="O71" i="1"/>
  <c r="D72" i="1"/>
  <c r="G72" i="1"/>
  <c r="M72" i="1"/>
  <c r="N72" i="1" s="1"/>
  <c r="O72" i="1" s="1"/>
  <c r="A73" i="1"/>
  <c r="C75" i="1"/>
  <c r="B74" i="1"/>
  <c r="H74" i="1" l="1"/>
  <c r="F74" i="1"/>
  <c r="D74" i="1" s="1"/>
  <c r="D73" i="1"/>
  <c r="G73" i="1"/>
  <c r="M73" i="1"/>
  <c r="N73" i="1" s="1"/>
  <c r="E73" i="1"/>
  <c r="A74" i="1"/>
  <c r="B75" i="1"/>
  <c r="C76" i="1"/>
  <c r="H75" i="1" l="1"/>
  <c r="F75" i="1"/>
  <c r="O73" i="1"/>
  <c r="E74" i="1"/>
  <c r="G74" i="1"/>
  <c r="M74" i="1"/>
  <c r="N74" i="1" s="1"/>
  <c r="A75" i="1"/>
  <c r="C77" i="1"/>
  <c r="B76" i="1"/>
  <c r="H76" i="1" l="1"/>
  <c r="F76" i="1"/>
  <c r="O74" i="1"/>
  <c r="D75" i="1"/>
  <c r="G75" i="1"/>
  <c r="M75" i="1"/>
  <c r="N75" i="1" s="1"/>
  <c r="O75" i="1" s="1"/>
  <c r="E75" i="1"/>
  <c r="D76" i="1"/>
  <c r="A76" i="1"/>
  <c r="C78" i="1"/>
  <c r="B77" i="1"/>
  <c r="H77" i="1" l="1"/>
  <c r="F77" i="1"/>
  <c r="E76" i="1"/>
  <c r="G76" i="1"/>
  <c r="M76" i="1"/>
  <c r="N76" i="1" s="1"/>
  <c r="A77" i="1"/>
  <c r="C79" i="1"/>
  <c r="B78" i="1"/>
  <c r="H78" i="1" l="1"/>
  <c r="F78" i="1"/>
  <c r="D78" i="1" s="1"/>
  <c r="O76" i="1"/>
  <c r="E77" i="1"/>
  <c r="G77" i="1"/>
  <c r="M77" i="1"/>
  <c r="N77" i="1" s="1"/>
  <c r="O77" i="1" s="1"/>
  <c r="D77" i="1"/>
  <c r="A78" i="1"/>
  <c r="C80" i="1"/>
  <c r="B79" i="1"/>
  <c r="H79" i="1" l="1"/>
  <c r="F79" i="1"/>
  <c r="E78" i="1"/>
  <c r="G78" i="1"/>
  <c r="M78" i="1"/>
  <c r="N78" i="1" s="1"/>
  <c r="A79" i="1"/>
  <c r="C81" i="1"/>
  <c r="B80" i="1"/>
  <c r="H80" i="1" l="1"/>
  <c r="F80" i="1"/>
  <c r="O78" i="1"/>
  <c r="G79" i="1"/>
  <c r="M79" i="1"/>
  <c r="N79" i="1" s="1"/>
  <c r="E79" i="1"/>
  <c r="D79" i="1"/>
  <c r="E80" i="1"/>
  <c r="A80" i="1"/>
  <c r="C82" i="1"/>
  <c r="B81" i="1"/>
  <c r="H81" i="1" l="1"/>
  <c r="F81" i="1"/>
  <c r="O79" i="1"/>
  <c r="D80" i="1"/>
  <c r="G80" i="1"/>
  <c r="M80" i="1"/>
  <c r="N80" i="1" s="1"/>
  <c r="A81" i="1"/>
  <c r="C83" i="1"/>
  <c r="B82" i="1"/>
  <c r="H82" i="1" l="1"/>
  <c r="F82" i="1"/>
  <c r="E82" i="1" s="1"/>
  <c r="O80" i="1"/>
  <c r="G81" i="1"/>
  <c r="M81" i="1"/>
  <c r="N81" i="1" s="1"/>
  <c r="E81" i="1"/>
  <c r="D81" i="1"/>
  <c r="A82" i="1"/>
  <c r="C84" i="1"/>
  <c r="B83" i="1"/>
  <c r="H83" i="1" l="1"/>
  <c r="F83" i="1"/>
  <c r="D82" i="1"/>
  <c r="O81" i="1"/>
  <c r="G82" i="1"/>
  <c r="M82" i="1"/>
  <c r="N82" i="1" s="1"/>
  <c r="A83" i="1"/>
  <c r="C85" i="1"/>
  <c r="B84" i="1"/>
  <c r="H84" i="1" l="1"/>
  <c r="F84" i="1"/>
  <c r="O82" i="1"/>
  <c r="G83" i="1"/>
  <c r="M83" i="1"/>
  <c r="N83" i="1" s="1"/>
  <c r="D83" i="1"/>
  <c r="E83" i="1"/>
  <c r="A84" i="1"/>
  <c r="C86" i="1"/>
  <c r="B85" i="1"/>
  <c r="H85" i="1" l="1"/>
  <c r="F85" i="1"/>
  <c r="O83" i="1"/>
  <c r="D84" i="1"/>
  <c r="G84" i="1"/>
  <c r="M84" i="1"/>
  <c r="N84" i="1" s="1"/>
  <c r="E84" i="1"/>
  <c r="A85" i="1"/>
  <c r="C87" i="1"/>
  <c r="B86" i="1"/>
  <c r="H86" i="1" l="1"/>
  <c r="F86" i="1"/>
  <c r="O84" i="1"/>
  <c r="D85" i="1"/>
  <c r="G85" i="1"/>
  <c r="M85" i="1"/>
  <c r="N85" i="1" s="1"/>
  <c r="E85" i="1"/>
  <c r="A86" i="1"/>
  <c r="C88" i="1"/>
  <c r="B87" i="1"/>
  <c r="H87" i="1" l="1"/>
  <c r="F87" i="1"/>
  <c r="D87" i="1" s="1"/>
  <c r="O85" i="1"/>
  <c r="D86" i="1"/>
  <c r="G86" i="1"/>
  <c r="M86" i="1"/>
  <c r="N86" i="1" s="1"/>
  <c r="E86" i="1"/>
  <c r="A87" i="1"/>
  <c r="C89" i="1"/>
  <c r="B88" i="1"/>
  <c r="H88" i="1" l="1"/>
  <c r="F88" i="1"/>
  <c r="O86" i="1"/>
  <c r="E87" i="1"/>
  <c r="G87" i="1"/>
  <c r="M87" i="1"/>
  <c r="N87" i="1" s="1"/>
  <c r="O87" i="1" s="1"/>
  <c r="A88" i="1"/>
  <c r="C90" i="1"/>
  <c r="B89" i="1"/>
  <c r="H89" i="1" l="1"/>
  <c r="F89" i="1"/>
  <c r="D88" i="1"/>
  <c r="G88" i="1"/>
  <c r="M88" i="1"/>
  <c r="N88" i="1" s="1"/>
  <c r="E88" i="1"/>
  <c r="A89" i="1"/>
  <c r="C91" i="1"/>
  <c r="B90" i="1"/>
  <c r="H90" i="1" l="1"/>
  <c r="F90" i="1"/>
  <c r="D90" i="1" s="1"/>
  <c r="O88" i="1"/>
  <c r="D89" i="1"/>
  <c r="G89" i="1"/>
  <c r="M89" i="1"/>
  <c r="N89" i="1" s="1"/>
  <c r="O89" i="1" s="1"/>
  <c r="E89" i="1"/>
  <c r="A90" i="1"/>
  <c r="B91" i="1"/>
  <c r="C92" i="1"/>
  <c r="H91" i="1" l="1"/>
  <c r="F91" i="1"/>
  <c r="E90" i="1"/>
  <c r="G90" i="1"/>
  <c r="M90" i="1"/>
  <c r="N90" i="1" s="1"/>
  <c r="A91" i="1"/>
  <c r="C93" i="1"/>
  <c r="B92" i="1"/>
  <c r="H92" i="1" l="1"/>
  <c r="F92" i="1"/>
  <c r="O90" i="1"/>
  <c r="G91" i="1"/>
  <c r="M91" i="1"/>
  <c r="N91" i="1" s="1"/>
  <c r="E91" i="1"/>
  <c r="D91" i="1"/>
  <c r="D92" i="1"/>
  <c r="A92" i="1"/>
  <c r="C94" i="1"/>
  <c r="B93" i="1"/>
  <c r="H93" i="1" l="1"/>
  <c r="F93" i="1"/>
  <c r="O91" i="1"/>
  <c r="E92" i="1"/>
  <c r="G92" i="1"/>
  <c r="M92" i="1"/>
  <c r="N92" i="1" s="1"/>
  <c r="A93" i="1"/>
  <c r="C95" i="1"/>
  <c r="B94" i="1"/>
  <c r="O92" i="1" l="1"/>
  <c r="H94" i="1"/>
  <c r="F94" i="1"/>
  <c r="D93" i="1"/>
  <c r="G93" i="1"/>
  <c r="M93" i="1"/>
  <c r="N93" i="1" s="1"/>
  <c r="E93" i="1"/>
  <c r="A94" i="1"/>
  <c r="C96" i="1"/>
  <c r="B95" i="1"/>
  <c r="H95" i="1" l="1"/>
  <c r="F95" i="1"/>
  <c r="O93" i="1"/>
  <c r="D94" i="1"/>
  <c r="G94" i="1"/>
  <c r="M94" i="1"/>
  <c r="N94" i="1" s="1"/>
  <c r="O94" i="1" s="1"/>
  <c r="E94" i="1"/>
  <c r="A95" i="1"/>
  <c r="C97" i="1"/>
  <c r="B96" i="1"/>
  <c r="H96" i="1" l="1"/>
  <c r="F96" i="1"/>
  <c r="E95" i="1"/>
  <c r="G95" i="1"/>
  <c r="M95" i="1"/>
  <c r="N95" i="1" s="1"/>
  <c r="D95" i="1"/>
  <c r="A96" i="1"/>
  <c r="C98" i="1"/>
  <c r="B97" i="1"/>
  <c r="H97" i="1" l="1"/>
  <c r="F97" i="1"/>
  <c r="O95" i="1"/>
  <c r="D96" i="1"/>
  <c r="G96" i="1"/>
  <c r="M96" i="1"/>
  <c r="N96" i="1" s="1"/>
  <c r="O96" i="1" s="1"/>
  <c r="E96" i="1"/>
  <c r="A97" i="1"/>
  <c r="C99" i="1"/>
  <c r="B98" i="1"/>
  <c r="H98" i="1" l="1"/>
  <c r="F98" i="1"/>
  <c r="D98" i="1" s="1"/>
  <c r="D97" i="1"/>
  <c r="G97" i="1"/>
  <c r="M97" i="1"/>
  <c r="N97" i="1" s="1"/>
  <c r="E97" i="1"/>
  <c r="A98" i="1"/>
  <c r="B99" i="1"/>
  <c r="C100" i="1"/>
  <c r="H99" i="1" l="1"/>
  <c r="F99" i="1"/>
  <c r="O97" i="1"/>
  <c r="E98" i="1"/>
  <c r="G98" i="1"/>
  <c r="M98" i="1"/>
  <c r="N98" i="1" s="1"/>
  <c r="O98" i="1" s="1"/>
  <c r="A99" i="1"/>
  <c r="C101" i="1"/>
  <c r="B100" i="1"/>
  <c r="H100" i="1" l="1"/>
  <c r="F100" i="1"/>
  <c r="D100" i="1" s="1"/>
  <c r="E99" i="1"/>
  <c r="G99" i="1"/>
  <c r="M99" i="1"/>
  <c r="N99" i="1" s="1"/>
  <c r="D99" i="1"/>
  <c r="A100" i="1"/>
  <c r="C102" i="1"/>
  <c r="B101" i="1"/>
  <c r="H101" i="1" l="1"/>
  <c r="F101" i="1"/>
  <c r="O99" i="1"/>
  <c r="E100" i="1"/>
  <c r="G100" i="1"/>
  <c r="M100" i="1"/>
  <c r="N100" i="1" s="1"/>
  <c r="A101" i="1"/>
  <c r="C103" i="1"/>
  <c r="B102" i="1"/>
  <c r="H102" i="1" l="1"/>
  <c r="F102" i="1"/>
  <c r="D102" i="1" s="1"/>
  <c r="O100" i="1"/>
  <c r="D101" i="1"/>
  <c r="G101" i="1"/>
  <c r="M101" i="1"/>
  <c r="N101" i="1" s="1"/>
  <c r="E101" i="1"/>
  <c r="A102" i="1"/>
  <c r="C104" i="1"/>
  <c r="B103" i="1"/>
  <c r="H103" i="1" l="1"/>
  <c r="F103" i="1"/>
  <c r="O101" i="1"/>
  <c r="E102" i="1"/>
  <c r="G102" i="1"/>
  <c r="M102" i="1"/>
  <c r="N102" i="1" s="1"/>
  <c r="A103" i="1"/>
  <c r="C105" i="1"/>
  <c r="B104" i="1"/>
  <c r="H104" i="1" l="1"/>
  <c r="F104" i="1"/>
  <c r="O102" i="1"/>
  <c r="D103" i="1"/>
  <c r="G103" i="1"/>
  <c r="M103" i="1"/>
  <c r="N103" i="1" s="1"/>
  <c r="O103" i="1" s="1"/>
  <c r="E103" i="1"/>
  <c r="A104" i="1"/>
  <c r="C106" i="1"/>
  <c r="B105" i="1"/>
  <c r="H105" i="1" l="1"/>
  <c r="F105" i="1"/>
  <c r="E104" i="1"/>
  <c r="G104" i="1"/>
  <c r="M104" i="1"/>
  <c r="N104" i="1" s="1"/>
  <c r="D104" i="1"/>
  <c r="A105" i="1"/>
  <c r="C107" i="1"/>
  <c r="B106" i="1"/>
  <c r="H106" i="1" l="1"/>
  <c r="F106" i="1"/>
  <c r="D106" i="1" s="1"/>
  <c r="O104" i="1"/>
  <c r="E105" i="1"/>
  <c r="G105" i="1"/>
  <c r="M105" i="1"/>
  <c r="N105" i="1" s="1"/>
  <c r="O105" i="1" s="1"/>
  <c r="D105" i="1"/>
  <c r="A106" i="1"/>
  <c r="B107" i="1"/>
  <c r="C108" i="1"/>
  <c r="H107" i="1" l="1"/>
  <c r="F107" i="1"/>
  <c r="E106" i="1"/>
  <c r="G106" i="1"/>
  <c r="M106" i="1"/>
  <c r="N106" i="1" s="1"/>
  <c r="A107" i="1"/>
  <c r="C109" i="1"/>
  <c r="B108" i="1"/>
  <c r="O106" i="1" l="1"/>
  <c r="H108" i="1"/>
  <c r="F108" i="1"/>
  <c r="D108" i="1" s="1"/>
  <c r="E107" i="1"/>
  <c r="G107" i="1"/>
  <c r="M107" i="1"/>
  <c r="N107" i="1" s="1"/>
  <c r="D107" i="1"/>
  <c r="A108" i="1"/>
  <c r="C110" i="1"/>
  <c r="B109" i="1"/>
  <c r="H109" i="1" l="1"/>
  <c r="F109" i="1"/>
  <c r="O107" i="1"/>
  <c r="E108" i="1"/>
  <c r="G108" i="1"/>
  <c r="M108" i="1"/>
  <c r="N108" i="1" s="1"/>
  <c r="O108" i="1" s="1"/>
  <c r="A109" i="1"/>
  <c r="C111" i="1"/>
  <c r="B110" i="1"/>
  <c r="H110" i="1" l="1"/>
  <c r="F110" i="1"/>
  <c r="D109" i="1"/>
  <c r="G109" i="1"/>
  <c r="M109" i="1"/>
  <c r="N109" i="1" s="1"/>
  <c r="E109" i="1"/>
  <c r="A110" i="1"/>
  <c r="C112" i="1"/>
  <c r="B111" i="1"/>
  <c r="H111" i="1" l="1"/>
  <c r="F111" i="1"/>
  <c r="O109" i="1"/>
  <c r="D110" i="1"/>
  <c r="G110" i="1"/>
  <c r="M110" i="1"/>
  <c r="N110" i="1" s="1"/>
  <c r="E110" i="1"/>
  <c r="A111" i="1"/>
  <c r="C113" i="1"/>
  <c r="B112" i="1"/>
  <c r="H112" i="1" l="1"/>
  <c r="F112" i="1"/>
  <c r="O110" i="1"/>
  <c r="D111" i="1"/>
  <c r="G111" i="1"/>
  <c r="M111" i="1"/>
  <c r="N111" i="1" s="1"/>
  <c r="E111" i="1"/>
  <c r="A112" i="1"/>
  <c r="C114" i="1"/>
  <c r="B113" i="1"/>
  <c r="H113" i="1" l="1"/>
  <c r="F113" i="1"/>
  <c r="O111" i="1"/>
  <c r="D112" i="1"/>
  <c r="G112" i="1"/>
  <c r="M112" i="1"/>
  <c r="N112" i="1" s="1"/>
  <c r="E112" i="1"/>
  <c r="A113" i="1"/>
  <c r="C115" i="1"/>
  <c r="B114" i="1"/>
  <c r="H114" i="1" l="1"/>
  <c r="F114" i="1"/>
  <c r="D114" i="1" s="1"/>
  <c r="O112" i="1"/>
  <c r="D113" i="1"/>
  <c r="G113" i="1"/>
  <c r="M113" i="1"/>
  <c r="N113" i="1" s="1"/>
  <c r="O113" i="1" s="1"/>
  <c r="E113" i="1"/>
  <c r="A114" i="1"/>
  <c r="C116" i="1"/>
  <c r="B115" i="1"/>
  <c r="H115" i="1" l="1"/>
  <c r="F115" i="1"/>
  <c r="E114" i="1"/>
  <c r="G114" i="1"/>
  <c r="M114" i="1"/>
  <c r="N114" i="1" s="1"/>
  <c r="A115" i="1"/>
  <c r="C117" i="1"/>
  <c r="B116" i="1"/>
  <c r="H116" i="1" l="1"/>
  <c r="F116" i="1"/>
  <c r="O114" i="1"/>
  <c r="E115" i="1"/>
  <c r="G115" i="1"/>
  <c r="M115" i="1"/>
  <c r="N115" i="1" s="1"/>
  <c r="O115" i="1" s="1"/>
  <c r="D115" i="1"/>
  <c r="A116" i="1"/>
  <c r="C118" i="1"/>
  <c r="B117" i="1"/>
  <c r="H117" i="1" l="1"/>
  <c r="F117" i="1"/>
  <c r="D116" i="1"/>
  <c r="G116" i="1"/>
  <c r="M116" i="1"/>
  <c r="N116" i="1" s="1"/>
  <c r="E116" i="1"/>
  <c r="A117" i="1"/>
  <c r="C119" i="1"/>
  <c r="B118" i="1"/>
  <c r="H118" i="1" l="1"/>
  <c r="F118" i="1"/>
  <c r="E118" i="1" s="1"/>
  <c r="O116" i="1"/>
  <c r="D117" i="1"/>
  <c r="G117" i="1"/>
  <c r="M117" i="1"/>
  <c r="N117" i="1" s="1"/>
  <c r="E117" i="1"/>
  <c r="A118" i="1"/>
  <c r="C120" i="1"/>
  <c r="B119" i="1"/>
  <c r="H119" i="1" l="1"/>
  <c r="F119" i="1"/>
  <c r="O117" i="1"/>
  <c r="D118" i="1"/>
  <c r="G118" i="1"/>
  <c r="M118" i="1"/>
  <c r="N118" i="1" s="1"/>
  <c r="O118" i="1" s="1"/>
  <c r="A119" i="1"/>
  <c r="C121" i="1"/>
  <c r="B120" i="1"/>
  <c r="H120" i="1" l="1"/>
  <c r="F120" i="1"/>
  <c r="D120" i="1" s="1"/>
  <c r="E119" i="1"/>
  <c r="G119" i="1"/>
  <c r="M119" i="1"/>
  <c r="N119" i="1" s="1"/>
  <c r="D119" i="1"/>
  <c r="A120" i="1"/>
  <c r="C122" i="1"/>
  <c r="B121" i="1"/>
  <c r="H121" i="1" l="1"/>
  <c r="F121" i="1"/>
  <c r="O119" i="1"/>
  <c r="E120" i="1"/>
  <c r="G120" i="1"/>
  <c r="M120" i="1"/>
  <c r="N120" i="1" s="1"/>
  <c r="O120" i="1" s="1"/>
  <c r="A121" i="1"/>
  <c r="C123" i="1"/>
  <c r="B122" i="1"/>
  <c r="H122" i="1" l="1"/>
  <c r="F122" i="1"/>
  <c r="E122" i="1" s="1"/>
  <c r="D121" i="1"/>
  <c r="G121" i="1"/>
  <c r="M121" i="1"/>
  <c r="N121" i="1" s="1"/>
  <c r="E121" i="1"/>
  <c r="A122" i="1"/>
  <c r="B123" i="1"/>
  <c r="C124" i="1"/>
  <c r="H123" i="1" l="1"/>
  <c r="F123" i="1"/>
  <c r="O121" i="1"/>
  <c r="D122" i="1"/>
  <c r="G122" i="1"/>
  <c r="M122" i="1"/>
  <c r="N122" i="1" s="1"/>
  <c r="A123" i="1"/>
  <c r="C125" i="1"/>
  <c r="B124" i="1"/>
  <c r="H124" i="1" l="1"/>
  <c r="F124" i="1"/>
  <c r="O122" i="1"/>
  <c r="D123" i="1"/>
  <c r="G123" i="1"/>
  <c r="M123" i="1"/>
  <c r="N123" i="1" s="1"/>
  <c r="O123" i="1" s="1"/>
  <c r="E123" i="1"/>
  <c r="A124" i="1"/>
  <c r="C126" i="1"/>
  <c r="B125" i="1"/>
  <c r="H125" i="1" l="1"/>
  <c r="F125" i="1"/>
  <c r="D125" i="1" s="1"/>
  <c r="D124" i="1"/>
  <c r="G124" i="1"/>
  <c r="M124" i="1"/>
  <c r="N124" i="1" s="1"/>
  <c r="E124" i="1"/>
  <c r="A125" i="1"/>
  <c r="C127" i="1"/>
  <c r="B126" i="1"/>
  <c r="H126" i="1" l="1"/>
  <c r="F126" i="1"/>
  <c r="O124" i="1"/>
  <c r="E125" i="1"/>
  <c r="G125" i="1"/>
  <c r="M125" i="1"/>
  <c r="N125" i="1" s="1"/>
  <c r="A126" i="1"/>
  <c r="B127" i="1"/>
  <c r="C128" i="1"/>
  <c r="O125" i="1" l="1"/>
  <c r="H127" i="1"/>
  <c r="F127" i="1"/>
  <c r="D126" i="1"/>
  <c r="G126" i="1"/>
  <c r="M126" i="1"/>
  <c r="N126" i="1" s="1"/>
  <c r="E126" i="1"/>
  <c r="A127" i="1"/>
  <c r="C129" i="1"/>
  <c r="B128" i="1"/>
  <c r="O126" i="1" l="1"/>
  <c r="H128" i="1"/>
  <c r="F128" i="1"/>
  <c r="E127" i="1"/>
  <c r="G127" i="1"/>
  <c r="M127" i="1"/>
  <c r="N127" i="1" s="1"/>
  <c r="O127" i="1" s="1"/>
  <c r="D127" i="1"/>
  <c r="A128" i="1"/>
  <c r="C130" i="1"/>
  <c r="B129" i="1"/>
  <c r="H129" i="1" l="1"/>
  <c r="F129" i="1"/>
  <c r="E128" i="1"/>
  <c r="G128" i="1"/>
  <c r="M128" i="1"/>
  <c r="N128" i="1" s="1"/>
  <c r="D128" i="1"/>
  <c r="A129" i="1"/>
  <c r="C131" i="1"/>
  <c r="B130" i="1"/>
  <c r="H130" i="1" l="1"/>
  <c r="F130" i="1"/>
  <c r="D130" i="1" s="1"/>
  <c r="O128" i="1"/>
  <c r="E129" i="1"/>
  <c r="G129" i="1"/>
  <c r="M129" i="1"/>
  <c r="N129" i="1" s="1"/>
  <c r="O129" i="1" s="1"/>
  <c r="D129" i="1"/>
  <c r="A130" i="1"/>
  <c r="C132" i="1"/>
  <c r="B131" i="1"/>
  <c r="H131" i="1" l="1"/>
  <c r="F131" i="1"/>
  <c r="E130" i="1"/>
  <c r="G130" i="1"/>
  <c r="M130" i="1"/>
  <c r="N130" i="1" s="1"/>
  <c r="A131" i="1"/>
  <c r="C133" i="1"/>
  <c r="B132" i="1"/>
  <c r="H132" i="1" l="1"/>
  <c r="F132" i="1"/>
  <c r="O130" i="1"/>
  <c r="E131" i="1"/>
  <c r="G131" i="1"/>
  <c r="M131" i="1"/>
  <c r="N131" i="1" s="1"/>
  <c r="D131" i="1"/>
  <c r="D132" i="1"/>
  <c r="A132" i="1"/>
  <c r="C134" i="1"/>
  <c r="B133" i="1"/>
  <c r="H133" i="1" l="1"/>
  <c r="F133" i="1"/>
  <c r="O131" i="1"/>
  <c r="E132" i="1"/>
  <c r="G132" i="1"/>
  <c r="M132" i="1"/>
  <c r="N132" i="1" s="1"/>
  <c r="A133" i="1"/>
  <c r="C135" i="1"/>
  <c r="B134" i="1"/>
  <c r="H134" i="1" l="1"/>
  <c r="F134" i="1"/>
  <c r="O132" i="1"/>
  <c r="G133" i="1"/>
  <c r="M133" i="1"/>
  <c r="N133" i="1" s="1"/>
  <c r="D133" i="1"/>
  <c r="E133" i="1"/>
  <c r="E134" i="1"/>
  <c r="A134" i="1"/>
  <c r="D134" i="1"/>
  <c r="C136" i="1"/>
  <c r="B135" i="1"/>
  <c r="O133" i="1" l="1"/>
  <c r="H135" i="1"/>
  <c r="F135" i="1"/>
  <c r="D135" i="1" s="1"/>
  <c r="G134" i="1"/>
  <c r="M134" i="1"/>
  <c r="N134" i="1" s="1"/>
  <c r="A135" i="1"/>
  <c r="C137" i="1"/>
  <c r="B136" i="1"/>
  <c r="O134" i="1" l="1"/>
  <c r="H136" i="1"/>
  <c r="F136" i="1"/>
  <c r="E135" i="1"/>
  <c r="G135" i="1"/>
  <c r="M135" i="1"/>
  <c r="N135" i="1" s="1"/>
  <c r="A136" i="1"/>
  <c r="C138" i="1"/>
  <c r="B137" i="1"/>
  <c r="H137" i="1" l="1"/>
  <c r="F137" i="1"/>
  <c r="O135" i="1"/>
  <c r="G136" i="1"/>
  <c r="M136" i="1"/>
  <c r="N136" i="1" s="1"/>
  <c r="E136" i="1"/>
  <c r="D136" i="1"/>
  <c r="E137" i="1"/>
  <c r="A137" i="1"/>
  <c r="C139" i="1"/>
  <c r="B138" i="1"/>
  <c r="O136" i="1" l="1"/>
  <c r="H138" i="1"/>
  <c r="F138" i="1"/>
  <c r="E138" i="1" s="1"/>
  <c r="D137" i="1"/>
  <c r="G137" i="1"/>
  <c r="M137" i="1"/>
  <c r="N137" i="1" s="1"/>
  <c r="A138" i="1"/>
  <c r="C140" i="1"/>
  <c r="B139" i="1"/>
  <c r="H139" i="1" l="1"/>
  <c r="F139" i="1"/>
  <c r="O137" i="1"/>
  <c r="D138" i="1"/>
  <c r="G138" i="1"/>
  <c r="M138" i="1"/>
  <c r="N138" i="1" s="1"/>
  <c r="A139" i="1"/>
  <c r="C141" i="1"/>
  <c r="B140" i="1"/>
  <c r="H140" i="1" l="1"/>
  <c r="F140" i="1"/>
  <c r="O138" i="1"/>
  <c r="D139" i="1"/>
  <c r="G139" i="1"/>
  <c r="M139" i="1"/>
  <c r="N139" i="1" s="1"/>
  <c r="E139" i="1"/>
  <c r="E140" i="1"/>
  <c r="A140" i="1"/>
  <c r="C142" i="1"/>
  <c r="B141" i="1"/>
  <c r="H141" i="1" l="1"/>
  <c r="F141" i="1"/>
  <c r="O139" i="1"/>
  <c r="D140" i="1"/>
  <c r="G140" i="1"/>
  <c r="M140" i="1"/>
  <c r="N140" i="1" s="1"/>
  <c r="O140" i="1" s="1"/>
  <c r="A141" i="1"/>
  <c r="C143" i="1"/>
  <c r="B142" i="1"/>
  <c r="H142" i="1" l="1"/>
  <c r="F142" i="1"/>
  <c r="E141" i="1"/>
  <c r="G141" i="1"/>
  <c r="M141" i="1"/>
  <c r="N141" i="1" s="1"/>
  <c r="D141" i="1"/>
  <c r="A142" i="1"/>
  <c r="C144" i="1"/>
  <c r="B143" i="1"/>
  <c r="H143" i="1" l="1"/>
  <c r="F143" i="1"/>
  <c r="O141" i="1"/>
  <c r="E142" i="1"/>
  <c r="G142" i="1"/>
  <c r="M142" i="1"/>
  <c r="N142" i="1" s="1"/>
  <c r="O142" i="1" s="1"/>
  <c r="D142" i="1"/>
  <c r="A143" i="1"/>
  <c r="C145" i="1"/>
  <c r="B144" i="1"/>
  <c r="H144" i="1" l="1"/>
  <c r="F144" i="1"/>
  <c r="E143" i="1"/>
  <c r="G143" i="1"/>
  <c r="M143" i="1"/>
  <c r="N143" i="1" s="1"/>
  <c r="D143" i="1"/>
  <c r="A144" i="1"/>
  <c r="C146" i="1"/>
  <c r="B145" i="1"/>
  <c r="H145" i="1" l="1"/>
  <c r="F145" i="1"/>
  <c r="O143" i="1"/>
  <c r="D144" i="1"/>
  <c r="G144" i="1"/>
  <c r="M144" i="1"/>
  <c r="N144" i="1" s="1"/>
  <c r="E144" i="1"/>
  <c r="A145" i="1"/>
  <c r="C147" i="1"/>
  <c r="B146" i="1"/>
  <c r="H146" i="1" l="1"/>
  <c r="F146" i="1"/>
  <c r="O144" i="1"/>
  <c r="E145" i="1"/>
  <c r="G145" i="1"/>
  <c r="M145" i="1"/>
  <c r="N145" i="1" s="1"/>
  <c r="O145" i="1" s="1"/>
  <c r="D145" i="1"/>
  <c r="A146" i="1"/>
  <c r="C148" i="1"/>
  <c r="B147" i="1"/>
  <c r="H147" i="1" l="1"/>
  <c r="F147" i="1"/>
  <c r="D146" i="1"/>
  <c r="G146" i="1"/>
  <c r="M146" i="1"/>
  <c r="N146" i="1" s="1"/>
  <c r="E146" i="1"/>
  <c r="A147" i="1"/>
  <c r="C149" i="1"/>
  <c r="B148" i="1"/>
  <c r="H148" i="1" l="1"/>
  <c r="F148" i="1"/>
  <c r="O146" i="1"/>
  <c r="D147" i="1"/>
  <c r="G147" i="1"/>
  <c r="M147" i="1"/>
  <c r="N147" i="1" s="1"/>
  <c r="E147" i="1"/>
  <c r="A148" i="1"/>
  <c r="C150" i="1"/>
  <c r="B149" i="1"/>
  <c r="H149" i="1" l="1"/>
  <c r="F149" i="1"/>
  <c r="E149" i="1" s="1"/>
  <c r="O147" i="1"/>
  <c r="D148" i="1"/>
  <c r="G148" i="1"/>
  <c r="M148" i="1"/>
  <c r="N148" i="1" s="1"/>
  <c r="E148" i="1"/>
  <c r="A149" i="1"/>
  <c r="C151" i="1"/>
  <c r="B150" i="1"/>
  <c r="H150" i="1" l="1"/>
  <c r="F150" i="1"/>
  <c r="O148" i="1"/>
  <c r="D149" i="1"/>
  <c r="G149" i="1"/>
  <c r="M149" i="1"/>
  <c r="N149" i="1" s="1"/>
  <c r="A150" i="1"/>
  <c r="C152" i="1"/>
  <c r="B151" i="1"/>
  <c r="O149" i="1" l="1"/>
  <c r="H151" i="1"/>
  <c r="F151" i="1"/>
  <c r="E150" i="1"/>
  <c r="G150" i="1"/>
  <c r="M150" i="1"/>
  <c r="N150" i="1" s="1"/>
  <c r="D150" i="1"/>
  <c r="D151" i="1"/>
  <c r="A151" i="1"/>
  <c r="C153" i="1"/>
  <c r="B152" i="1"/>
  <c r="H152" i="1" l="1"/>
  <c r="F152" i="1"/>
  <c r="O150" i="1"/>
  <c r="E151" i="1"/>
  <c r="G151" i="1"/>
  <c r="M151" i="1"/>
  <c r="N151" i="1" s="1"/>
  <c r="A152" i="1"/>
  <c r="C154" i="1"/>
  <c r="B153" i="1"/>
  <c r="H153" i="1" l="1"/>
  <c r="F153" i="1"/>
  <c r="O151" i="1"/>
  <c r="E152" i="1"/>
  <c r="G152" i="1"/>
  <c r="M152" i="1"/>
  <c r="N152" i="1" s="1"/>
  <c r="O152" i="1" s="1"/>
  <c r="D152" i="1"/>
  <c r="A153" i="1"/>
  <c r="C155" i="1"/>
  <c r="B154" i="1"/>
  <c r="H154" i="1" l="1"/>
  <c r="F154" i="1"/>
  <c r="D153" i="1"/>
  <c r="G153" i="1"/>
  <c r="M153" i="1"/>
  <c r="N153" i="1" s="1"/>
  <c r="E153" i="1"/>
  <c r="A154" i="1"/>
  <c r="C156" i="1"/>
  <c r="B155" i="1"/>
  <c r="O153" i="1" l="1"/>
  <c r="H155" i="1"/>
  <c r="F155" i="1"/>
  <c r="D154" i="1"/>
  <c r="G154" i="1"/>
  <c r="M154" i="1"/>
  <c r="N154" i="1" s="1"/>
  <c r="E154" i="1"/>
  <c r="D155" i="1"/>
  <c r="A155" i="1"/>
  <c r="C157" i="1"/>
  <c r="B156" i="1"/>
  <c r="H156" i="1" l="1"/>
  <c r="F156" i="1"/>
  <c r="O154" i="1"/>
  <c r="E155" i="1"/>
  <c r="G155" i="1"/>
  <c r="M155" i="1"/>
  <c r="N155" i="1" s="1"/>
  <c r="A156" i="1"/>
  <c r="C158" i="1"/>
  <c r="B157" i="1"/>
  <c r="H157" i="1" l="1"/>
  <c r="F157" i="1"/>
  <c r="O155" i="1"/>
  <c r="D156" i="1"/>
  <c r="G156" i="1"/>
  <c r="M156" i="1"/>
  <c r="N156" i="1" s="1"/>
  <c r="E156" i="1"/>
  <c r="A157" i="1"/>
  <c r="C159" i="1"/>
  <c r="B158" i="1"/>
  <c r="O156" i="1" l="1"/>
  <c r="H158" i="1"/>
  <c r="F158" i="1"/>
  <c r="D157" i="1"/>
  <c r="G157" i="1"/>
  <c r="M157" i="1"/>
  <c r="N157" i="1" s="1"/>
  <c r="O157" i="1" s="1"/>
  <c r="E157" i="1"/>
  <c r="A158" i="1"/>
  <c r="C160" i="1"/>
  <c r="B159" i="1"/>
  <c r="H159" i="1" l="1"/>
  <c r="F159" i="1"/>
  <c r="D158" i="1"/>
  <c r="G158" i="1"/>
  <c r="M158" i="1"/>
  <c r="N158" i="1" s="1"/>
  <c r="E158" i="1"/>
  <c r="A159" i="1"/>
  <c r="C161" i="1"/>
  <c r="B160" i="1"/>
  <c r="H160" i="1" l="1"/>
  <c r="F160" i="1"/>
  <c r="O158" i="1"/>
  <c r="E159" i="1"/>
  <c r="G159" i="1"/>
  <c r="M159" i="1"/>
  <c r="N159" i="1" s="1"/>
  <c r="D159" i="1"/>
  <c r="A160" i="1"/>
  <c r="C162" i="1"/>
  <c r="B161" i="1"/>
  <c r="H161" i="1" l="1"/>
  <c r="F161" i="1"/>
  <c r="O159" i="1"/>
  <c r="E160" i="1"/>
  <c r="G160" i="1"/>
  <c r="M160" i="1"/>
  <c r="N160" i="1" s="1"/>
  <c r="D160" i="1"/>
  <c r="A161" i="1"/>
  <c r="C163" i="1"/>
  <c r="B162" i="1"/>
  <c r="H162" i="1" l="1"/>
  <c r="F162" i="1"/>
  <c r="O160" i="1"/>
  <c r="E161" i="1"/>
  <c r="G161" i="1"/>
  <c r="M161" i="1"/>
  <c r="N161" i="1" s="1"/>
  <c r="D161" i="1"/>
  <c r="A162" i="1"/>
  <c r="C164" i="1"/>
  <c r="B163" i="1"/>
  <c r="H163" i="1" l="1"/>
  <c r="F163" i="1"/>
  <c r="O161" i="1"/>
  <c r="D162" i="1"/>
  <c r="G162" i="1"/>
  <c r="M162" i="1"/>
  <c r="N162" i="1" s="1"/>
  <c r="E162" i="1"/>
  <c r="A163" i="1"/>
  <c r="C165" i="1"/>
  <c r="B164" i="1"/>
  <c r="H164" i="1" l="1"/>
  <c r="F164" i="1"/>
  <c r="O162" i="1"/>
  <c r="D163" i="1"/>
  <c r="G163" i="1"/>
  <c r="M163" i="1"/>
  <c r="N163" i="1" s="1"/>
  <c r="O163" i="1" s="1"/>
  <c r="E163" i="1"/>
  <c r="A164" i="1"/>
  <c r="C166" i="1"/>
  <c r="B165" i="1"/>
  <c r="H165" i="1" l="1"/>
  <c r="F165" i="1"/>
  <c r="E164" i="1"/>
  <c r="G164" i="1"/>
  <c r="M164" i="1"/>
  <c r="N164" i="1" s="1"/>
  <c r="D164" i="1"/>
  <c r="A165" i="1"/>
  <c r="C167" i="1"/>
  <c r="B166" i="1"/>
  <c r="H166" i="1" l="1"/>
  <c r="F166" i="1"/>
  <c r="O164" i="1"/>
  <c r="E165" i="1"/>
  <c r="G165" i="1"/>
  <c r="M165" i="1"/>
  <c r="N165" i="1" s="1"/>
  <c r="D165" i="1"/>
  <c r="A166" i="1"/>
  <c r="T5" i="1"/>
  <c r="C168" i="1"/>
  <c r="B167" i="1"/>
  <c r="O165" i="1" l="1"/>
  <c r="H167" i="1"/>
  <c r="F167" i="1"/>
  <c r="E166" i="1"/>
  <c r="G166" i="1"/>
  <c r="M166" i="1"/>
  <c r="N166" i="1" s="1"/>
  <c r="D166" i="1"/>
  <c r="A167" i="1"/>
  <c r="C169" i="1"/>
  <c r="B168" i="1"/>
  <c r="H168" i="1" l="1"/>
  <c r="F168" i="1"/>
  <c r="O166" i="1"/>
  <c r="D167" i="1"/>
  <c r="G167" i="1"/>
  <c r="M167" i="1"/>
  <c r="N167" i="1" s="1"/>
  <c r="O167" i="1" s="1"/>
  <c r="E167" i="1"/>
  <c r="A168" i="1"/>
  <c r="U5" i="1"/>
  <c r="C170" i="1"/>
  <c r="B169" i="1"/>
  <c r="H169" i="1" l="1"/>
  <c r="F169" i="1"/>
  <c r="D169" i="1" s="1"/>
  <c r="D168" i="1"/>
  <c r="G168" i="1"/>
  <c r="M168" i="1"/>
  <c r="N168" i="1" s="1"/>
  <c r="E168" i="1"/>
  <c r="A169" i="1"/>
  <c r="C171" i="1"/>
  <c r="B170" i="1"/>
  <c r="H170" i="1" l="1"/>
  <c r="F170" i="1"/>
  <c r="O168" i="1"/>
  <c r="E169" i="1"/>
  <c r="G169" i="1"/>
  <c r="M169" i="1"/>
  <c r="N169" i="1" s="1"/>
  <c r="O169" i="1" s="1"/>
  <c r="A170" i="1"/>
  <c r="C172" i="1"/>
  <c r="B171" i="1"/>
  <c r="H171" i="1" l="1"/>
  <c r="F171" i="1"/>
  <c r="G170" i="1"/>
  <c r="M170" i="1"/>
  <c r="N170" i="1" s="1"/>
  <c r="D170" i="1"/>
  <c r="E170" i="1"/>
  <c r="A171" i="1"/>
  <c r="C173" i="1"/>
  <c r="B172" i="1"/>
  <c r="H172" i="1" l="1"/>
  <c r="F172" i="1"/>
  <c r="O170" i="1"/>
  <c r="D171" i="1"/>
  <c r="G171" i="1"/>
  <c r="M171" i="1"/>
  <c r="N171" i="1" s="1"/>
  <c r="E171" i="1"/>
  <c r="A172" i="1"/>
  <c r="C174" i="1"/>
  <c r="B173" i="1"/>
  <c r="H173" i="1" l="1"/>
  <c r="F173" i="1"/>
  <c r="O171" i="1"/>
  <c r="D172" i="1"/>
  <c r="G172" i="1"/>
  <c r="M172" i="1"/>
  <c r="N172" i="1" s="1"/>
  <c r="E172" i="1"/>
  <c r="A173" i="1"/>
  <c r="T11" i="1"/>
  <c r="C175" i="1"/>
  <c r="B174" i="1"/>
  <c r="H174" i="1" l="1"/>
  <c r="F174" i="1"/>
  <c r="O172" i="1"/>
  <c r="E173" i="1"/>
  <c r="G173" i="1"/>
  <c r="M173" i="1"/>
  <c r="N173" i="1" s="1"/>
  <c r="D173" i="1"/>
  <c r="A174" i="1"/>
  <c r="U11" i="1"/>
  <c r="C176" i="1"/>
  <c r="B175" i="1"/>
  <c r="H175" i="1" l="1"/>
  <c r="F175" i="1"/>
  <c r="O173" i="1"/>
  <c r="E174" i="1"/>
  <c r="G174" i="1"/>
  <c r="M174" i="1"/>
  <c r="N174" i="1" s="1"/>
  <c r="D174" i="1"/>
  <c r="A175" i="1"/>
  <c r="C177" i="1"/>
  <c r="B176" i="1"/>
  <c r="H176" i="1" l="1"/>
  <c r="F176" i="1"/>
  <c r="E176" i="1" s="1"/>
  <c r="O174" i="1"/>
  <c r="D175" i="1"/>
  <c r="G175" i="1"/>
  <c r="M175" i="1"/>
  <c r="N175" i="1" s="1"/>
  <c r="E175" i="1"/>
  <c r="A176" i="1"/>
  <c r="C178" i="1"/>
  <c r="B177" i="1"/>
  <c r="H177" i="1" l="1"/>
  <c r="F177" i="1"/>
  <c r="D177" i="1" s="1"/>
  <c r="O175" i="1"/>
  <c r="D176" i="1"/>
  <c r="G176" i="1"/>
  <c r="M176" i="1"/>
  <c r="N176" i="1" s="1"/>
  <c r="A177" i="1"/>
  <c r="C179" i="1"/>
  <c r="B178" i="1"/>
  <c r="E177" i="1" l="1"/>
  <c r="H178" i="1"/>
  <c r="F178" i="1"/>
  <c r="O176" i="1"/>
  <c r="G177" i="1"/>
  <c r="M177" i="1"/>
  <c r="N177" i="1" s="1"/>
  <c r="A178" i="1"/>
  <c r="C180" i="1"/>
  <c r="B179" i="1"/>
  <c r="H179" i="1" l="1"/>
  <c r="F179" i="1"/>
  <c r="O177" i="1"/>
  <c r="E178" i="1"/>
  <c r="G178" i="1"/>
  <c r="M178" i="1"/>
  <c r="N178" i="1" s="1"/>
  <c r="O178" i="1" s="1"/>
  <c r="D178" i="1"/>
  <c r="A179" i="1"/>
  <c r="U17" i="1"/>
  <c r="T17" i="1"/>
  <c r="C181" i="1"/>
  <c r="B180" i="1"/>
  <c r="H180" i="1" l="1"/>
  <c r="F180" i="1"/>
  <c r="D179" i="1"/>
  <c r="G179" i="1"/>
  <c r="M179" i="1"/>
  <c r="N179" i="1" s="1"/>
  <c r="E179" i="1"/>
  <c r="D180" i="1"/>
  <c r="A180" i="1"/>
  <c r="C182" i="1"/>
  <c r="B181" i="1"/>
  <c r="O179" i="1" l="1"/>
  <c r="H181" i="1"/>
  <c r="F181" i="1"/>
  <c r="E180" i="1"/>
  <c r="G180" i="1"/>
  <c r="M180" i="1"/>
  <c r="N180" i="1" s="1"/>
  <c r="A181" i="1"/>
  <c r="C183" i="1"/>
  <c r="B182" i="1"/>
  <c r="H182" i="1" l="1"/>
  <c r="F182" i="1"/>
  <c r="E182" i="1" s="1"/>
  <c r="O180" i="1"/>
  <c r="G181" i="1"/>
  <c r="M181" i="1"/>
  <c r="N181" i="1" s="1"/>
  <c r="D181" i="1"/>
  <c r="E181" i="1"/>
  <c r="A182" i="1"/>
  <c r="C184" i="1"/>
  <c r="B183" i="1"/>
  <c r="H183" i="1" l="1"/>
  <c r="F183" i="1"/>
  <c r="O181" i="1"/>
  <c r="D182" i="1"/>
  <c r="G182" i="1"/>
  <c r="M182" i="1"/>
  <c r="N182" i="1" s="1"/>
  <c r="A183" i="1"/>
  <c r="B184" i="1"/>
  <c r="C185" i="1"/>
  <c r="AF3" i="1"/>
  <c r="AE3" i="1"/>
  <c r="AA3" i="1" s="1"/>
  <c r="AB3" i="1" s="1"/>
  <c r="H184" i="1" l="1"/>
  <c r="F184" i="1"/>
  <c r="O182" i="1"/>
  <c r="D183" i="1"/>
  <c r="G183" i="1"/>
  <c r="M183" i="1"/>
  <c r="N183" i="1" s="1"/>
  <c r="E183" i="1"/>
  <c r="AD5" i="1"/>
  <c r="A184" i="1"/>
  <c r="C186" i="1"/>
  <c r="B185" i="1"/>
  <c r="F185" i="1" s="1"/>
  <c r="AJ2" i="1"/>
  <c r="AJ4" i="1" s="1"/>
  <c r="AK2" i="1"/>
  <c r="AK4" i="1" s="1"/>
  <c r="O183" i="1" l="1"/>
  <c r="G184" i="1"/>
  <c r="M184" i="1"/>
  <c r="N184" i="1" s="1"/>
  <c r="D184" i="1"/>
  <c r="E184" i="1"/>
  <c r="AA6" i="1"/>
  <c r="AB6" i="1"/>
  <c r="AD3" i="1"/>
  <c r="E185" i="1"/>
  <c r="A185" i="1"/>
  <c r="C187" i="1"/>
  <c r="B186" i="1"/>
  <c r="F186" i="1" s="1"/>
  <c r="AE5" i="1" l="1"/>
  <c r="AE6" i="1" s="1"/>
  <c r="AI3" i="1"/>
  <c r="O184" i="1"/>
  <c r="D185" i="1"/>
  <c r="E186" i="1"/>
  <c r="A186" i="1"/>
  <c r="C188" i="1"/>
  <c r="B187" i="1"/>
  <c r="F187" i="1" s="1"/>
  <c r="AD4" i="1"/>
  <c r="AF5" i="1" l="1"/>
  <c r="AF6" i="1" s="1"/>
  <c r="D186" i="1"/>
  <c r="E187" i="1"/>
  <c r="A187" i="1"/>
  <c r="C189" i="1"/>
  <c r="B188" i="1"/>
  <c r="F188" i="1" s="1"/>
  <c r="AG6" i="1" l="1"/>
  <c r="AA5" i="1" s="1"/>
  <c r="AH6" i="1"/>
  <c r="AB5" i="1" s="1"/>
  <c r="AH5" i="1"/>
  <c r="AB4" i="1" s="1"/>
  <c r="AG5" i="1"/>
  <c r="AA4" i="1" s="1"/>
  <c r="D187" i="1"/>
  <c r="E188" i="1"/>
  <c r="A188" i="1"/>
  <c r="C190" i="1"/>
  <c r="B189" i="1"/>
  <c r="F189" i="1" s="1"/>
  <c r="D188" i="1" l="1"/>
  <c r="E189" i="1"/>
  <c r="A189" i="1"/>
  <c r="C191" i="1"/>
  <c r="B190" i="1"/>
  <c r="F190" i="1" s="1"/>
  <c r="D189" i="1" l="1"/>
  <c r="E190" i="1"/>
  <c r="A190" i="1"/>
  <c r="C192" i="1"/>
  <c r="B191" i="1"/>
  <c r="F191" i="1" s="1"/>
  <c r="D190" i="1" l="1"/>
  <c r="E191" i="1"/>
  <c r="A191" i="1"/>
  <c r="C193" i="1"/>
  <c r="B192" i="1"/>
  <c r="F192" i="1" s="1"/>
  <c r="D191" i="1" l="1"/>
  <c r="D192" i="1"/>
  <c r="A192" i="1"/>
  <c r="C194" i="1"/>
  <c r="B193" i="1"/>
  <c r="F193" i="1" s="1"/>
  <c r="E192" i="1" l="1"/>
  <c r="E193" i="1"/>
  <c r="A193" i="1"/>
  <c r="C195" i="1"/>
  <c r="B194" i="1"/>
  <c r="F194" i="1" s="1"/>
  <c r="D193" i="1" l="1"/>
  <c r="E194" i="1"/>
  <c r="A194" i="1"/>
  <c r="C196" i="1"/>
  <c r="B195" i="1"/>
  <c r="F195" i="1" s="1"/>
  <c r="D194" i="1" l="1"/>
  <c r="E195" i="1"/>
  <c r="A195" i="1"/>
  <c r="C197" i="1"/>
  <c r="B196" i="1"/>
  <c r="F196" i="1" s="1"/>
  <c r="D195" i="1" l="1"/>
  <c r="E196" i="1"/>
  <c r="A196" i="1"/>
  <c r="B197" i="1"/>
  <c r="F197" i="1" s="1"/>
  <c r="C198" i="1"/>
  <c r="D196" i="1" l="1"/>
  <c r="D197" i="1"/>
  <c r="A197" i="1"/>
  <c r="C199" i="1"/>
  <c r="B198" i="1"/>
  <c r="F198" i="1" s="1"/>
  <c r="E197" i="1" l="1"/>
  <c r="D198" i="1"/>
  <c r="A198" i="1"/>
  <c r="C200" i="1"/>
  <c r="B199" i="1"/>
  <c r="F199" i="1" s="1"/>
  <c r="E198" i="1" l="1"/>
  <c r="D199" i="1"/>
  <c r="A199" i="1"/>
  <c r="C201" i="1"/>
  <c r="B200" i="1"/>
  <c r="F200" i="1" s="1"/>
  <c r="E199" i="1" l="1"/>
  <c r="E200" i="1"/>
  <c r="A200" i="1"/>
  <c r="B201" i="1"/>
  <c r="F201" i="1" s="1"/>
  <c r="C202" i="1"/>
  <c r="D200" i="1" l="1"/>
  <c r="D201" i="1"/>
  <c r="A201" i="1"/>
  <c r="C203" i="1"/>
  <c r="B202" i="1"/>
  <c r="F202" i="1" s="1"/>
  <c r="E201" i="1" l="1"/>
  <c r="D202" i="1"/>
  <c r="A202" i="1"/>
  <c r="B203" i="1"/>
  <c r="F203" i="1" s="1"/>
  <c r="C204" i="1"/>
  <c r="E202" i="1" l="1"/>
  <c r="E203" i="1"/>
  <c r="A203" i="1"/>
  <c r="B204" i="1"/>
  <c r="F204" i="1" s="1"/>
  <c r="C205" i="1"/>
  <c r="D203" i="1" l="1"/>
  <c r="D204" i="1"/>
  <c r="A204" i="1"/>
  <c r="B205" i="1"/>
  <c r="F205" i="1" s="1"/>
  <c r="C206" i="1"/>
  <c r="E204" i="1" l="1"/>
  <c r="D205" i="1"/>
  <c r="A205" i="1"/>
  <c r="C207" i="1"/>
  <c r="B206" i="1"/>
  <c r="F206" i="1" s="1"/>
  <c r="E205" i="1" l="1"/>
  <c r="E206" i="1"/>
  <c r="A206" i="1"/>
  <c r="C208" i="1"/>
  <c r="B207" i="1"/>
  <c r="F207" i="1" s="1"/>
  <c r="D206" i="1" l="1"/>
  <c r="D207" i="1"/>
  <c r="A207" i="1"/>
  <c r="C209" i="1"/>
  <c r="B208" i="1"/>
  <c r="F208" i="1" s="1"/>
  <c r="E207" i="1" l="1"/>
  <c r="D208" i="1"/>
  <c r="A208" i="1"/>
  <c r="B209" i="1"/>
  <c r="F209" i="1" s="1"/>
  <c r="C210" i="1"/>
  <c r="E208" i="1" l="1"/>
  <c r="D209" i="1"/>
  <c r="A209" i="1"/>
  <c r="C211" i="1"/>
  <c r="B210" i="1"/>
  <c r="F210" i="1" s="1"/>
  <c r="E209" i="1" l="1"/>
  <c r="D210" i="1"/>
  <c r="A210" i="1"/>
  <c r="C212" i="1"/>
  <c r="B211" i="1"/>
  <c r="F211" i="1" s="1"/>
  <c r="E210" i="1" l="1"/>
  <c r="E211" i="1"/>
  <c r="A211" i="1"/>
  <c r="C213" i="1"/>
  <c r="B212" i="1"/>
  <c r="F212" i="1" s="1"/>
  <c r="D211" i="1" l="1"/>
  <c r="E212" i="1"/>
  <c r="A212" i="1"/>
  <c r="B213" i="1"/>
  <c r="F213" i="1" s="1"/>
  <c r="C214" i="1"/>
  <c r="D212" i="1" l="1"/>
  <c r="E213" i="1"/>
  <c r="A213" i="1"/>
  <c r="B214" i="1"/>
  <c r="F214" i="1" s="1"/>
  <c r="C215" i="1"/>
  <c r="D213" i="1" l="1"/>
  <c r="D214" i="1"/>
  <c r="A214" i="1"/>
  <c r="C216" i="1"/>
  <c r="B215" i="1"/>
  <c r="F215" i="1" s="1"/>
  <c r="E214" i="1" l="1"/>
  <c r="D215" i="1"/>
  <c r="A215" i="1"/>
  <c r="C217" i="1"/>
  <c r="B216" i="1"/>
  <c r="F216" i="1" s="1"/>
  <c r="E215" i="1" l="1"/>
  <c r="D216" i="1"/>
  <c r="A216" i="1"/>
  <c r="B217" i="1"/>
  <c r="F217" i="1" s="1"/>
  <c r="C218" i="1"/>
  <c r="E216" i="1" l="1"/>
  <c r="D217" i="1"/>
  <c r="A217" i="1"/>
  <c r="C219" i="1"/>
  <c r="B218" i="1"/>
  <c r="F218" i="1" s="1"/>
  <c r="E217" i="1" l="1"/>
  <c r="E218" i="1"/>
  <c r="A218" i="1"/>
  <c r="C220" i="1"/>
  <c r="B219" i="1"/>
  <c r="F219" i="1" s="1"/>
  <c r="D218" i="1" l="1"/>
  <c r="E219" i="1"/>
  <c r="A219" i="1"/>
  <c r="B220" i="1"/>
  <c r="F220" i="1" s="1"/>
  <c r="C221" i="1"/>
  <c r="D219" i="1" l="1"/>
  <c r="D220" i="1"/>
  <c r="A220" i="1"/>
  <c r="C222" i="1"/>
  <c r="B221" i="1"/>
  <c r="F221" i="1" s="1"/>
  <c r="E220" i="1" l="1"/>
  <c r="D221" i="1"/>
  <c r="A221" i="1"/>
  <c r="C223" i="1"/>
  <c r="B222" i="1"/>
  <c r="F222" i="1" s="1"/>
  <c r="E221" i="1" l="1"/>
  <c r="D222" i="1"/>
  <c r="A222" i="1"/>
  <c r="C224" i="1"/>
  <c r="B223" i="1"/>
  <c r="F223" i="1" s="1"/>
  <c r="E222" i="1" l="1"/>
  <c r="D223" i="1"/>
  <c r="A223" i="1"/>
  <c r="C225" i="1"/>
  <c r="B224" i="1"/>
  <c r="F224" i="1" s="1"/>
  <c r="E223" i="1" l="1"/>
  <c r="D224" i="1"/>
  <c r="A224" i="1"/>
  <c r="C226" i="1"/>
  <c r="B225" i="1"/>
  <c r="F225" i="1" s="1"/>
  <c r="E224" i="1" l="1"/>
  <c r="D225" i="1"/>
  <c r="A225" i="1"/>
  <c r="C227" i="1"/>
  <c r="B226" i="1"/>
  <c r="F226" i="1" s="1"/>
  <c r="E225" i="1" l="1"/>
  <c r="D226" i="1"/>
  <c r="A226" i="1"/>
  <c r="B227" i="1"/>
  <c r="F227" i="1" s="1"/>
  <c r="C228" i="1"/>
  <c r="E226" i="1" l="1"/>
  <c r="D227" i="1"/>
  <c r="A227" i="1"/>
  <c r="C229" i="1"/>
  <c r="B228" i="1"/>
  <c r="F228" i="1" s="1"/>
  <c r="E227" i="1" l="1"/>
  <c r="D228" i="1"/>
  <c r="A228" i="1"/>
  <c r="B229" i="1"/>
  <c r="F229" i="1" s="1"/>
  <c r="C230" i="1"/>
  <c r="E228" i="1" l="1"/>
  <c r="D229" i="1"/>
  <c r="A229" i="1"/>
  <c r="B230" i="1"/>
  <c r="F230" i="1" s="1"/>
  <c r="C231" i="1"/>
  <c r="E229" i="1" l="1"/>
  <c r="D230" i="1"/>
  <c r="A230" i="1"/>
  <c r="B231" i="1"/>
  <c r="F231" i="1" s="1"/>
  <c r="C232" i="1"/>
  <c r="E230" i="1" l="1"/>
  <c r="D231" i="1"/>
  <c r="A231" i="1"/>
  <c r="C233" i="1"/>
  <c r="B232" i="1"/>
  <c r="F232" i="1" s="1"/>
  <c r="E231" i="1" l="1"/>
  <c r="D232" i="1"/>
  <c r="A232" i="1"/>
  <c r="C234" i="1"/>
  <c r="B233" i="1"/>
  <c r="F233" i="1" s="1"/>
  <c r="E232" i="1" l="1"/>
  <c r="D233" i="1"/>
  <c r="A233" i="1"/>
  <c r="C235" i="1"/>
  <c r="B234" i="1"/>
  <c r="F234" i="1" s="1"/>
  <c r="E233" i="1" l="1"/>
  <c r="D234" i="1"/>
  <c r="A234" i="1"/>
  <c r="C236" i="1"/>
  <c r="B235" i="1"/>
  <c r="F235" i="1" s="1"/>
  <c r="E234" i="1" l="1"/>
  <c r="D235" i="1"/>
  <c r="A235" i="1"/>
  <c r="B236" i="1"/>
  <c r="F236" i="1" s="1"/>
  <c r="C237" i="1"/>
  <c r="E235" i="1" l="1"/>
  <c r="E236" i="1"/>
  <c r="A236" i="1"/>
  <c r="C238" i="1"/>
  <c r="B237" i="1"/>
  <c r="F237" i="1" s="1"/>
  <c r="D236" i="1" l="1"/>
  <c r="D237" i="1"/>
  <c r="A237" i="1"/>
  <c r="C239" i="1"/>
  <c r="B238" i="1"/>
  <c r="F238" i="1" s="1"/>
  <c r="E237" i="1" l="1"/>
  <c r="D238" i="1"/>
  <c r="A238" i="1"/>
  <c r="C240" i="1"/>
  <c r="B239" i="1"/>
  <c r="F239" i="1" s="1"/>
  <c r="E238" i="1" l="1"/>
  <c r="D239" i="1"/>
  <c r="A239" i="1"/>
  <c r="B240" i="1"/>
  <c r="F240" i="1" s="1"/>
  <c r="C241" i="1"/>
  <c r="E239" i="1" l="1"/>
  <c r="D240" i="1"/>
  <c r="A240" i="1"/>
  <c r="C242" i="1"/>
  <c r="B241" i="1"/>
  <c r="F241" i="1" s="1"/>
  <c r="E240" i="1" l="1"/>
  <c r="D241" i="1"/>
  <c r="A241" i="1"/>
  <c r="C243" i="1"/>
  <c r="B242" i="1"/>
  <c r="F242" i="1" s="1"/>
  <c r="E241" i="1" l="1"/>
  <c r="D242" i="1"/>
  <c r="A242" i="1"/>
  <c r="B243" i="1"/>
  <c r="F243" i="1" s="1"/>
  <c r="C244" i="1"/>
  <c r="E242" i="1" l="1"/>
  <c r="E243" i="1"/>
  <c r="A243" i="1"/>
  <c r="C245" i="1"/>
  <c r="B244" i="1"/>
  <c r="F244" i="1" s="1"/>
  <c r="D243" i="1" l="1"/>
  <c r="D244" i="1"/>
  <c r="A244" i="1"/>
  <c r="B245" i="1"/>
  <c r="F245" i="1" s="1"/>
  <c r="C246" i="1"/>
  <c r="E244" i="1" l="1"/>
  <c r="E245" i="1"/>
  <c r="A245" i="1"/>
  <c r="B246" i="1"/>
  <c r="F246" i="1" s="1"/>
  <c r="C247" i="1"/>
  <c r="D245" i="1" l="1"/>
  <c r="E246" i="1"/>
  <c r="A246" i="1"/>
  <c r="C248" i="1"/>
  <c r="B247" i="1"/>
  <c r="F247" i="1" s="1"/>
  <c r="D246" i="1" l="1"/>
  <c r="D247" i="1"/>
  <c r="A247" i="1"/>
  <c r="C249" i="1"/>
  <c r="B248" i="1"/>
  <c r="F248" i="1" s="1"/>
  <c r="E247" i="1" l="1"/>
  <c r="D248" i="1"/>
  <c r="A248" i="1"/>
  <c r="B249" i="1"/>
  <c r="F249" i="1" s="1"/>
  <c r="C250" i="1"/>
  <c r="E248" i="1" l="1"/>
  <c r="D249" i="1"/>
  <c r="A249" i="1"/>
  <c r="C251" i="1"/>
  <c r="B250" i="1"/>
  <c r="F250" i="1" s="1"/>
  <c r="E249" i="1" l="1"/>
  <c r="D250" i="1"/>
  <c r="A250" i="1"/>
  <c r="B251" i="1"/>
  <c r="F251" i="1" s="1"/>
  <c r="C252" i="1"/>
  <c r="E250" i="1" l="1"/>
  <c r="D251" i="1"/>
  <c r="A251" i="1"/>
  <c r="C253" i="1"/>
  <c r="B252" i="1"/>
  <c r="F252" i="1" s="1"/>
  <c r="E251" i="1" l="1"/>
  <c r="E252" i="1"/>
  <c r="A252" i="1"/>
  <c r="C254" i="1"/>
  <c r="B253" i="1"/>
  <c r="F253" i="1" s="1"/>
  <c r="D252" i="1" l="1"/>
  <c r="D253" i="1"/>
  <c r="A253" i="1"/>
  <c r="B254" i="1"/>
  <c r="F254" i="1" s="1"/>
  <c r="C255" i="1"/>
  <c r="E253" i="1" l="1"/>
  <c r="E254" i="1"/>
  <c r="A254" i="1"/>
  <c r="B255" i="1"/>
  <c r="F255" i="1" s="1"/>
  <c r="C256" i="1"/>
  <c r="D254" i="1" l="1"/>
  <c r="D255" i="1"/>
  <c r="A255" i="1"/>
  <c r="C257" i="1"/>
  <c r="B256" i="1"/>
  <c r="F256" i="1" s="1"/>
  <c r="E255" i="1" l="1"/>
  <c r="D256" i="1"/>
  <c r="A256" i="1"/>
  <c r="C258" i="1"/>
  <c r="B257" i="1"/>
  <c r="F257" i="1" s="1"/>
  <c r="E256" i="1" l="1"/>
  <c r="D257" i="1"/>
  <c r="A257" i="1"/>
  <c r="C259" i="1"/>
  <c r="B258" i="1"/>
  <c r="F258" i="1" s="1"/>
  <c r="E257" i="1" l="1"/>
  <c r="D258" i="1"/>
  <c r="A258" i="1"/>
  <c r="B259" i="1"/>
  <c r="F259" i="1" s="1"/>
  <c r="C260" i="1"/>
  <c r="E258" i="1" l="1"/>
  <c r="E259" i="1"/>
  <c r="A259" i="1"/>
  <c r="C261" i="1"/>
  <c r="B260" i="1"/>
  <c r="F260" i="1" s="1"/>
  <c r="D259" i="1" l="1"/>
  <c r="D260" i="1"/>
  <c r="A260" i="1"/>
  <c r="C262" i="1"/>
  <c r="B261" i="1"/>
  <c r="F261" i="1" s="1"/>
  <c r="E260" i="1" l="1"/>
  <c r="D261" i="1"/>
  <c r="A261" i="1"/>
  <c r="B262" i="1"/>
  <c r="F262" i="1" s="1"/>
  <c r="C263" i="1"/>
  <c r="E261" i="1" l="1"/>
  <c r="E262" i="1"/>
  <c r="A262" i="1"/>
  <c r="B263" i="1"/>
  <c r="F263" i="1" s="1"/>
  <c r="C264" i="1"/>
  <c r="D262" i="1" l="1"/>
  <c r="E263" i="1"/>
  <c r="A263" i="1"/>
  <c r="C265" i="1"/>
  <c r="B264" i="1"/>
  <c r="F264" i="1" s="1"/>
  <c r="D263" i="1" l="1"/>
  <c r="E264" i="1"/>
  <c r="A264" i="1"/>
  <c r="C266" i="1"/>
  <c r="B265" i="1"/>
  <c r="F265" i="1" s="1"/>
  <c r="D264" i="1" l="1"/>
  <c r="D265" i="1"/>
  <c r="A265" i="1"/>
  <c r="C267" i="1"/>
  <c r="B266" i="1"/>
  <c r="F266" i="1" s="1"/>
  <c r="E265" i="1" l="1"/>
  <c r="E266" i="1"/>
  <c r="A266" i="1"/>
  <c r="C268" i="1"/>
  <c r="B267" i="1"/>
  <c r="F267" i="1" s="1"/>
  <c r="D266" i="1" l="1"/>
  <c r="D267" i="1"/>
  <c r="A267" i="1"/>
  <c r="C269" i="1"/>
  <c r="B268" i="1"/>
  <c r="F268" i="1" s="1"/>
  <c r="E267" i="1" l="1"/>
  <c r="E268" i="1"/>
  <c r="A268" i="1"/>
  <c r="B269" i="1"/>
  <c r="F269" i="1" s="1"/>
  <c r="C270" i="1"/>
  <c r="D268" i="1" l="1"/>
  <c r="D269" i="1"/>
  <c r="A269" i="1"/>
  <c r="C271" i="1"/>
  <c r="B270" i="1"/>
  <c r="F270" i="1" s="1"/>
  <c r="E269" i="1" l="1"/>
  <c r="D270" i="1"/>
  <c r="A270" i="1"/>
  <c r="C272" i="1"/>
  <c r="B271" i="1"/>
  <c r="F271" i="1" s="1"/>
  <c r="E270" i="1" l="1"/>
  <c r="D271" i="1"/>
  <c r="A271" i="1"/>
  <c r="C273" i="1"/>
  <c r="B272" i="1"/>
  <c r="F272" i="1" s="1"/>
  <c r="E271" i="1" l="1"/>
  <c r="E272" i="1"/>
  <c r="A272" i="1"/>
  <c r="B273" i="1"/>
  <c r="F273" i="1" s="1"/>
  <c r="C274" i="1"/>
  <c r="D272" i="1" l="1"/>
  <c r="E273" i="1"/>
  <c r="A273" i="1"/>
  <c r="C275" i="1"/>
  <c r="B274" i="1"/>
  <c r="F274" i="1" s="1"/>
  <c r="D273" i="1" l="1"/>
  <c r="D274" i="1"/>
  <c r="A274" i="1"/>
  <c r="C276" i="1"/>
  <c r="B275" i="1"/>
  <c r="F275" i="1" s="1"/>
  <c r="E274" i="1" l="1"/>
  <c r="E275" i="1"/>
  <c r="A275" i="1"/>
  <c r="C277" i="1"/>
  <c r="B276" i="1"/>
  <c r="F276" i="1" s="1"/>
  <c r="D275" i="1" l="1"/>
  <c r="D276" i="1"/>
  <c r="A276" i="1"/>
  <c r="C278" i="1"/>
  <c r="B277" i="1"/>
  <c r="F277" i="1" s="1"/>
  <c r="E276" i="1" l="1"/>
  <c r="D277" i="1"/>
  <c r="A277" i="1"/>
  <c r="B278" i="1"/>
  <c r="F278" i="1" s="1"/>
  <c r="C279" i="1"/>
  <c r="E277" i="1" l="1"/>
  <c r="D278" i="1"/>
  <c r="A278" i="1"/>
  <c r="B279" i="1"/>
  <c r="F279" i="1" s="1"/>
  <c r="C280" i="1"/>
  <c r="E278" i="1" l="1"/>
  <c r="E279" i="1"/>
  <c r="A279" i="1"/>
  <c r="C281" i="1"/>
  <c r="B280" i="1"/>
  <c r="F280" i="1" s="1"/>
  <c r="D279" i="1" l="1"/>
  <c r="D280" i="1"/>
  <c r="A280" i="1"/>
  <c r="C282" i="1"/>
  <c r="B281" i="1"/>
  <c r="F281" i="1" s="1"/>
  <c r="E280" i="1" l="1"/>
  <c r="D281" i="1"/>
  <c r="A281" i="1"/>
  <c r="B282" i="1"/>
  <c r="F282" i="1" s="1"/>
  <c r="C283" i="1"/>
  <c r="E281" i="1" l="1"/>
  <c r="E282" i="1"/>
  <c r="A282" i="1"/>
  <c r="B283" i="1"/>
  <c r="F283" i="1" s="1"/>
  <c r="C284" i="1"/>
  <c r="D282" i="1" l="1"/>
  <c r="E283" i="1"/>
  <c r="A283" i="1"/>
  <c r="B284" i="1"/>
  <c r="F284" i="1" s="1"/>
  <c r="C285" i="1"/>
  <c r="D283" i="1" l="1"/>
  <c r="D284" i="1"/>
  <c r="A284" i="1"/>
  <c r="B285" i="1"/>
  <c r="F285" i="1" s="1"/>
  <c r="C286" i="1"/>
  <c r="E284" i="1" l="1"/>
  <c r="D285" i="1"/>
  <c r="A285" i="1"/>
  <c r="B286" i="1"/>
  <c r="F286" i="1" s="1"/>
  <c r="C287" i="1"/>
  <c r="E285" i="1" l="1"/>
  <c r="D286" i="1"/>
  <c r="A286" i="1"/>
  <c r="B287" i="1"/>
  <c r="F287" i="1" s="1"/>
  <c r="C288" i="1"/>
  <c r="E286" i="1" l="1"/>
  <c r="E287" i="1"/>
  <c r="A287" i="1"/>
  <c r="C289" i="1"/>
  <c r="B288" i="1"/>
  <c r="F288" i="1" s="1"/>
  <c r="D287" i="1" l="1"/>
  <c r="E288" i="1"/>
  <c r="A288" i="1"/>
  <c r="C290" i="1"/>
  <c r="B289" i="1"/>
  <c r="F289" i="1" s="1"/>
  <c r="D288" i="1" l="1"/>
  <c r="D289" i="1"/>
  <c r="A289" i="1"/>
  <c r="B290" i="1"/>
  <c r="F290" i="1" s="1"/>
  <c r="C291" i="1"/>
  <c r="E289" i="1" l="1"/>
  <c r="D290" i="1"/>
  <c r="A290" i="1"/>
  <c r="C292" i="1"/>
  <c r="B291" i="1"/>
  <c r="F291" i="1" s="1"/>
  <c r="E290" i="1" l="1"/>
  <c r="D291" i="1"/>
  <c r="A291" i="1"/>
  <c r="B292" i="1"/>
  <c r="F292" i="1" s="1"/>
  <c r="C293" i="1"/>
  <c r="E291" i="1" l="1"/>
  <c r="E292" i="1"/>
  <c r="A292" i="1"/>
  <c r="C294" i="1"/>
  <c r="B293" i="1"/>
  <c r="F293" i="1" s="1"/>
  <c r="D292" i="1" l="1"/>
  <c r="E293" i="1"/>
  <c r="A293" i="1"/>
  <c r="C295" i="1"/>
  <c r="B294" i="1"/>
  <c r="F294" i="1" s="1"/>
  <c r="D293" i="1" l="1"/>
  <c r="D294" i="1"/>
  <c r="A294" i="1"/>
  <c r="C296" i="1"/>
  <c r="B295" i="1"/>
  <c r="F295" i="1" s="1"/>
  <c r="E294" i="1" l="1"/>
  <c r="D295" i="1"/>
  <c r="A295" i="1"/>
  <c r="C297" i="1"/>
  <c r="B296" i="1"/>
  <c r="F296" i="1" s="1"/>
  <c r="E295" i="1" l="1"/>
  <c r="D296" i="1"/>
  <c r="A296" i="1"/>
  <c r="C298" i="1"/>
  <c r="B297" i="1"/>
  <c r="F297" i="1" s="1"/>
  <c r="E296" i="1" l="1"/>
  <c r="D297" i="1"/>
  <c r="A297" i="1"/>
  <c r="C299" i="1"/>
  <c r="B298" i="1"/>
  <c r="F298" i="1" s="1"/>
  <c r="E297" i="1" l="1"/>
  <c r="D298" i="1"/>
  <c r="A298" i="1"/>
  <c r="C300" i="1"/>
  <c r="B299" i="1"/>
  <c r="F299" i="1" s="1"/>
  <c r="E298" i="1" l="1"/>
  <c r="D299" i="1"/>
  <c r="A299" i="1"/>
  <c r="C301" i="1"/>
  <c r="B300" i="1"/>
  <c r="F300" i="1" s="1"/>
  <c r="E299" i="1" l="1"/>
  <c r="D300" i="1"/>
  <c r="A300" i="1"/>
  <c r="C302" i="1"/>
  <c r="B301" i="1"/>
  <c r="F301" i="1" s="1"/>
  <c r="E300" i="1" l="1"/>
  <c r="D301" i="1"/>
  <c r="A301" i="1"/>
  <c r="B302" i="1"/>
  <c r="F302" i="1" s="1"/>
  <c r="C303" i="1"/>
  <c r="E301" i="1" l="1"/>
  <c r="D302" i="1"/>
  <c r="A302" i="1"/>
  <c r="B303" i="1"/>
  <c r="F303" i="1" s="1"/>
  <c r="C304" i="1"/>
  <c r="E302" i="1" l="1"/>
  <c r="D303" i="1"/>
  <c r="A303" i="1"/>
  <c r="C305" i="1"/>
  <c r="B304" i="1"/>
  <c r="F304" i="1" s="1"/>
  <c r="E303" i="1" l="1"/>
  <c r="D304" i="1"/>
  <c r="A304" i="1"/>
  <c r="C306" i="1"/>
  <c r="B305" i="1"/>
  <c r="F305" i="1" s="1"/>
  <c r="E304" i="1" l="1"/>
  <c r="D305" i="1"/>
  <c r="A305" i="1"/>
  <c r="C307" i="1"/>
  <c r="B306" i="1"/>
  <c r="F306" i="1" s="1"/>
  <c r="E305" i="1" l="1"/>
  <c r="D306" i="1"/>
  <c r="A306" i="1"/>
  <c r="B307" i="1"/>
  <c r="F307" i="1" s="1"/>
  <c r="C308" i="1"/>
  <c r="E306" i="1" l="1"/>
  <c r="D307" i="1"/>
  <c r="A307" i="1"/>
  <c r="C309" i="1"/>
  <c r="B308" i="1"/>
  <c r="F308" i="1" s="1"/>
  <c r="E307" i="1" l="1"/>
  <c r="E308" i="1"/>
  <c r="A308" i="1"/>
  <c r="B309" i="1"/>
  <c r="F309" i="1" s="1"/>
  <c r="C310" i="1"/>
  <c r="D308" i="1" l="1"/>
  <c r="E309" i="1"/>
  <c r="A309" i="1"/>
  <c r="C311" i="1"/>
  <c r="B310" i="1"/>
  <c r="F310" i="1" s="1"/>
  <c r="D309" i="1" l="1"/>
  <c r="E310" i="1"/>
  <c r="A310" i="1"/>
  <c r="C312" i="1"/>
  <c r="B311" i="1"/>
  <c r="F311" i="1" s="1"/>
  <c r="D310" i="1" l="1"/>
  <c r="D311" i="1"/>
  <c r="A311" i="1"/>
  <c r="C313" i="1"/>
  <c r="B312" i="1"/>
  <c r="F312" i="1" s="1"/>
  <c r="E311" i="1" l="1"/>
  <c r="E312" i="1"/>
  <c r="A312" i="1"/>
  <c r="B313" i="1"/>
  <c r="F313" i="1" s="1"/>
  <c r="C314" i="1"/>
  <c r="D312" i="1" l="1"/>
  <c r="D313" i="1"/>
  <c r="A313" i="1"/>
  <c r="B314" i="1"/>
  <c r="F314" i="1" s="1"/>
  <c r="C315" i="1"/>
  <c r="E313" i="1" l="1"/>
  <c r="E314" i="1"/>
  <c r="A314" i="1"/>
  <c r="C316" i="1"/>
  <c r="B315" i="1"/>
  <c r="F315" i="1" s="1"/>
  <c r="D314" i="1" l="1"/>
  <c r="D315" i="1"/>
  <c r="A315" i="1"/>
  <c r="C317" i="1"/>
  <c r="B316" i="1"/>
  <c r="F316" i="1" s="1"/>
  <c r="E315" i="1" l="1"/>
  <c r="D316" i="1"/>
  <c r="A316" i="1"/>
  <c r="C318" i="1"/>
  <c r="B317" i="1"/>
  <c r="F317" i="1" s="1"/>
  <c r="E316" i="1" l="1"/>
  <c r="E317" i="1"/>
  <c r="A317" i="1"/>
  <c r="C319" i="1"/>
  <c r="B318" i="1"/>
  <c r="F318" i="1" s="1"/>
  <c r="D317" i="1" l="1"/>
  <c r="E318" i="1"/>
  <c r="A318" i="1"/>
  <c r="B319" i="1"/>
  <c r="F319" i="1" s="1"/>
  <c r="C320" i="1"/>
  <c r="D318" i="1" l="1"/>
  <c r="D319" i="1"/>
  <c r="A319" i="1"/>
  <c r="C321" i="1"/>
  <c r="B320" i="1"/>
  <c r="F320" i="1" s="1"/>
  <c r="E319" i="1" l="1"/>
  <c r="E320" i="1"/>
  <c r="A320" i="1"/>
  <c r="C322" i="1"/>
  <c r="B321" i="1"/>
  <c r="F321" i="1" s="1"/>
  <c r="D320" i="1" l="1"/>
  <c r="D321" i="1"/>
  <c r="A321" i="1"/>
  <c r="C323" i="1"/>
  <c r="B322" i="1"/>
  <c r="F322" i="1" s="1"/>
  <c r="E321" i="1" l="1"/>
  <c r="D322" i="1"/>
  <c r="A322" i="1"/>
  <c r="C324" i="1"/>
  <c r="B323" i="1"/>
  <c r="F323" i="1" s="1"/>
  <c r="E322" i="1" l="1"/>
  <c r="D323" i="1"/>
  <c r="A323" i="1"/>
  <c r="B324" i="1"/>
  <c r="F324" i="1" s="1"/>
  <c r="C325" i="1"/>
  <c r="E323" i="1" l="1"/>
  <c r="E324" i="1"/>
  <c r="A324" i="1"/>
  <c r="C326" i="1"/>
  <c r="B325" i="1"/>
  <c r="F325" i="1" s="1"/>
  <c r="D324" i="1" l="1"/>
  <c r="E325" i="1"/>
  <c r="A325" i="1"/>
  <c r="C327" i="1"/>
  <c r="B326" i="1"/>
  <c r="F326" i="1" s="1"/>
  <c r="D325" i="1" l="1"/>
  <c r="D326" i="1"/>
  <c r="A326" i="1"/>
  <c r="C328" i="1"/>
  <c r="B327" i="1"/>
  <c r="F327" i="1" s="1"/>
  <c r="E326" i="1" l="1"/>
  <c r="D327" i="1"/>
  <c r="A327" i="1"/>
  <c r="C329" i="1"/>
  <c r="B328" i="1"/>
  <c r="F328" i="1" s="1"/>
  <c r="E327" i="1" l="1"/>
  <c r="E328" i="1"/>
  <c r="A328" i="1"/>
  <c r="B329" i="1"/>
  <c r="F329" i="1" s="1"/>
  <c r="C330" i="1"/>
  <c r="D328" i="1" l="1"/>
  <c r="D329" i="1"/>
  <c r="A329" i="1"/>
  <c r="C331" i="1"/>
  <c r="B330" i="1"/>
  <c r="F330" i="1" s="1"/>
  <c r="E329" i="1" l="1"/>
  <c r="E330" i="1"/>
  <c r="A330" i="1"/>
  <c r="B331" i="1"/>
  <c r="F331" i="1" s="1"/>
  <c r="C332" i="1"/>
  <c r="D330" i="1" l="1"/>
  <c r="E331" i="1"/>
  <c r="A331" i="1"/>
  <c r="B332" i="1"/>
  <c r="F332" i="1" s="1"/>
  <c r="C333" i="1"/>
  <c r="D331" i="1" l="1"/>
  <c r="E332" i="1"/>
  <c r="A332" i="1"/>
  <c r="B333" i="1"/>
  <c r="F333" i="1" s="1"/>
  <c r="C334" i="1"/>
  <c r="D332" i="1" l="1"/>
  <c r="D333" i="1"/>
  <c r="A333" i="1"/>
  <c r="C335" i="1"/>
  <c r="B334" i="1"/>
  <c r="F334" i="1" s="1"/>
  <c r="E333" i="1" l="1"/>
  <c r="D334" i="1"/>
  <c r="A334" i="1"/>
  <c r="B335" i="1"/>
  <c r="F335" i="1" s="1"/>
  <c r="C336" i="1"/>
  <c r="E334" i="1" l="1"/>
  <c r="E335" i="1"/>
  <c r="A335" i="1"/>
  <c r="C337" i="1"/>
  <c r="B336" i="1"/>
  <c r="F336" i="1" s="1"/>
  <c r="D335" i="1" l="1"/>
  <c r="E336" i="1"/>
  <c r="A336" i="1"/>
  <c r="B337" i="1"/>
  <c r="F337" i="1" s="1"/>
  <c r="C338" i="1"/>
  <c r="D336" i="1" l="1"/>
  <c r="D337" i="1"/>
  <c r="A337" i="1"/>
  <c r="C339" i="1"/>
  <c r="B338" i="1"/>
  <c r="F338" i="1" s="1"/>
  <c r="E337" i="1" l="1"/>
  <c r="D338" i="1"/>
  <c r="A338" i="1"/>
  <c r="B339" i="1"/>
  <c r="F339" i="1" s="1"/>
  <c r="C340" i="1"/>
  <c r="E338" i="1" l="1"/>
  <c r="D339" i="1"/>
  <c r="A339" i="1"/>
  <c r="C341" i="1"/>
  <c r="B340" i="1"/>
  <c r="F340" i="1" s="1"/>
  <c r="E339" i="1" l="1"/>
  <c r="E340" i="1"/>
  <c r="A340" i="1"/>
  <c r="B341" i="1"/>
  <c r="F341" i="1" s="1"/>
  <c r="C342" i="1"/>
  <c r="D340" i="1" l="1"/>
  <c r="D341" i="1"/>
  <c r="A341" i="1"/>
  <c r="C343" i="1"/>
  <c r="B342" i="1"/>
  <c r="F342" i="1" s="1"/>
  <c r="E341" i="1" l="1"/>
  <c r="E342" i="1"/>
  <c r="A342" i="1"/>
  <c r="C344" i="1"/>
  <c r="B343" i="1"/>
  <c r="F343" i="1" s="1"/>
  <c r="D342" i="1" l="1"/>
  <c r="D343" i="1"/>
  <c r="A343" i="1"/>
  <c r="C345" i="1"/>
  <c r="B344" i="1"/>
  <c r="F344" i="1" s="1"/>
  <c r="E343" i="1" l="1"/>
  <c r="E344" i="1"/>
  <c r="A344" i="1"/>
  <c r="C346" i="1"/>
  <c r="B345" i="1"/>
  <c r="F345" i="1" s="1"/>
  <c r="D344" i="1" l="1"/>
  <c r="D345" i="1"/>
  <c r="A345" i="1"/>
  <c r="C347" i="1"/>
  <c r="B346" i="1"/>
  <c r="F346" i="1" s="1"/>
  <c r="E345" i="1" l="1"/>
  <c r="D346" i="1"/>
  <c r="A346" i="1"/>
  <c r="C348" i="1"/>
  <c r="B347" i="1"/>
  <c r="F347" i="1" s="1"/>
  <c r="E346" i="1" l="1"/>
  <c r="D347" i="1"/>
  <c r="A347" i="1"/>
  <c r="C349" i="1"/>
  <c r="B348" i="1"/>
  <c r="F348" i="1" s="1"/>
  <c r="E347" i="1" l="1"/>
  <c r="E348" i="1"/>
  <c r="A348" i="1"/>
  <c r="B349" i="1"/>
  <c r="F349" i="1" s="1"/>
  <c r="C350" i="1"/>
  <c r="D348" i="1" l="1"/>
  <c r="E349" i="1"/>
  <c r="A349" i="1"/>
  <c r="B350" i="1"/>
  <c r="F350" i="1" s="1"/>
  <c r="C351" i="1"/>
  <c r="D349" i="1" l="1"/>
  <c r="D350" i="1"/>
  <c r="A350" i="1"/>
  <c r="B351" i="1"/>
  <c r="F351" i="1" s="1"/>
  <c r="C352" i="1"/>
  <c r="E350" i="1" l="1"/>
  <c r="D351" i="1"/>
  <c r="A351" i="1"/>
  <c r="C353" i="1"/>
  <c r="B352" i="1"/>
  <c r="F352" i="1" s="1"/>
  <c r="E351" i="1" l="1"/>
  <c r="D352" i="1"/>
  <c r="A352" i="1"/>
  <c r="B353" i="1"/>
  <c r="F353" i="1" s="1"/>
  <c r="C354" i="1"/>
  <c r="E352" i="1" l="1"/>
  <c r="E353" i="1"/>
  <c r="A353" i="1"/>
  <c r="C355" i="1"/>
  <c r="B354" i="1"/>
  <c r="F354" i="1" s="1"/>
  <c r="D353" i="1" l="1"/>
  <c r="D354" i="1"/>
  <c r="A354" i="1"/>
  <c r="C356" i="1"/>
  <c r="B355" i="1"/>
  <c r="F355" i="1" s="1"/>
  <c r="E354" i="1" l="1"/>
  <c r="E355" i="1"/>
  <c r="A355" i="1"/>
  <c r="B356" i="1"/>
  <c r="F356" i="1" s="1"/>
  <c r="C357" i="1"/>
  <c r="D355" i="1" l="1"/>
  <c r="D356" i="1"/>
  <c r="A356" i="1"/>
  <c r="B357" i="1"/>
  <c r="F357" i="1" s="1"/>
  <c r="C358" i="1"/>
  <c r="E356" i="1" l="1"/>
  <c r="D357" i="1"/>
  <c r="A357" i="1"/>
  <c r="C359" i="1"/>
  <c r="B358" i="1"/>
  <c r="F358" i="1" s="1"/>
  <c r="E357" i="1" l="1"/>
  <c r="D358" i="1"/>
  <c r="A358" i="1"/>
  <c r="C360" i="1"/>
  <c r="B359" i="1"/>
  <c r="F359" i="1" s="1"/>
  <c r="E358" i="1" l="1"/>
  <c r="E359" i="1"/>
  <c r="A359" i="1"/>
  <c r="C361" i="1"/>
  <c r="B360" i="1"/>
  <c r="F360" i="1" s="1"/>
  <c r="D359" i="1" l="1"/>
  <c r="D360" i="1"/>
  <c r="A360" i="1"/>
  <c r="B361" i="1"/>
  <c r="F361" i="1" s="1"/>
  <c r="C362" i="1"/>
  <c r="E360" i="1" l="1"/>
  <c r="D361" i="1"/>
  <c r="A361" i="1"/>
  <c r="B362" i="1"/>
  <c r="F362" i="1" s="1"/>
  <c r="C363" i="1"/>
  <c r="E361" i="1" l="1"/>
  <c r="D362" i="1"/>
  <c r="A362" i="1"/>
  <c r="C364" i="1"/>
  <c r="B363" i="1"/>
  <c r="F363" i="1" s="1"/>
  <c r="E362" i="1" l="1"/>
  <c r="E363" i="1"/>
  <c r="A363" i="1"/>
  <c r="C365" i="1"/>
  <c r="B365" i="1" s="1"/>
  <c r="F365" i="1" s="1"/>
  <c r="B364" i="1"/>
  <c r="F364" i="1" s="1"/>
  <c r="D363" i="1" l="1"/>
  <c r="D364" i="1"/>
  <c r="A364" i="1"/>
  <c r="D365" i="1"/>
  <c r="A365" i="1"/>
  <c r="E364" i="1" l="1"/>
  <c r="E365" i="1"/>
  <c r="AB8" i="1"/>
  <c r="AA8" i="1"/>
  <c r="AH8" i="1" l="1"/>
  <c r="Q8" i="1"/>
  <c r="R8" i="1" s="1"/>
  <c r="AF29" i="1"/>
  <c r="Y9" i="1"/>
  <c r="T24" i="1"/>
  <c r="AA21" i="1" s="1"/>
  <c r="T25" i="1"/>
  <c r="AA22" i="1" s="1"/>
  <c r="AC22" i="1" s="1"/>
  <c r="AG8" i="1"/>
  <c r="AF30" i="1"/>
  <c r="AC8" i="1"/>
  <c r="AD8" i="1" s="1"/>
  <c r="AA9" i="1" s="1"/>
  <c r="AB9" i="1" s="1"/>
  <c r="AA25" i="1"/>
  <c r="AC25" i="1"/>
  <c r="T10" i="1"/>
  <c r="AG30" i="1" l="1"/>
  <c r="Z33" i="1"/>
  <c r="V32" i="1"/>
  <c r="AJ8" i="1"/>
  <c r="AK8" i="1"/>
  <c r="AK9" i="1"/>
  <c r="AJ9" i="1"/>
  <c r="AJ10" i="1" s="1"/>
  <c r="S8" i="1"/>
  <c r="AG9" i="1"/>
  <c r="S32" i="1"/>
  <c r="AC21" i="1"/>
  <c r="AE29" i="1"/>
  <c r="Y31" i="1"/>
  <c r="AI11" i="1"/>
  <c r="AH9" i="1"/>
  <c r="AG29" i="1"/>
  <c r="Y33" i="1"/>
  <c r="U32" i="1"/>
  <c r="AK10" i="1" l="1"/>
  <c r="AI8" i="1"/>
  <c r="AH24" i="1"/>
  <c r="AA12" i="1"/>
  <c r="AD9" i="1"/>
  <c r="AE11" i="1" s="1"/>
  <c r="AI9" i="1"/>
  <c r="T8" i="1"/>
  <c r="U8" i="1" s="1"/>
  <c r="U10" i="1" s="1"/>
  <c r="V10" i="1" s="1"/>
  <c r="V12" i="1" s="1"/>
  <c r="T22" i="1"/>
  <c r="AA20" i="1" s="1"/>
  <c r="AC20" i="1" s="1"/>
  <c r="T20" i="1"/>
  <c r="AE20" i="1" s="1"/>
  <c r="AH25" i="1"/>
  <c r="AE30" i="1"/>
  <c r="Z31" i="1"/>
  <c r="T32" i="1"/>
  <c r="AG25" i="1" l="1"/>
  <c r="AB29" i="1"/>
  <c r="V33" i="1"/>
  <c r="T27" i="1"/>
  <c r="AI24" i="1"/>
  <c r="S33" i="1"/>
  <c r="AE25" i="1"/>
  <c r="AE12" i="1"/>
  <c r="AG20" i="1"/>
  <c r="AG24" i="1"/>
  <c r="U33" i="1"/>
  <c r="AB28" i="1"/>
  <c r="AB12" i="1"/>
  <c r="AD10" i="1"/>
  <c r="AF11" i="1" l="1"/>
  <c r="AF12" i="1" s="1"/>
  <c r="T33" i="1"/>
  <c r="AF25" i="1"/>
  <c r="AI25" i="1"/>
  <c r="T26" i="1"/>
  <c r="AH12" i="1" l="1"/>
  <c r="AB11" i="1" s="1"/>
  <c r="AG12" i="1"/>
  <c r="AA11" i="1" s="1"/>
  <c r="AG11" i="1"/>
  <c r="AA10" i="1" s="1"/>
  <c r="AH11" i="1"/>
  <c r="AB10" i="1" s="1"/>
  <c r="V26" i="1"/>
  <c r="AA23" i="1" s="1"/>
  <c r="Y32" i="1" s="1"/>
  <c r="AC23" i="1" l="1"/>
  <c r="Z32" i="1" s="1"/>
</calcChain>
</file>

<file path=xl/sharedStrings.xml><?xml version="1.0" encoding="utf-8"?>
<sst xmlns="http://schemas.openxmlformats.org/spreadsheetml/2006/main" count="179" uniqueCount="104">
  <si>
    <t>CIRCULAR MOVEMENT UNDER THE INFLUENCE OF A FORCE PROPORTIONAL TO y^(-3)</t>
  </si>
  <si>
    <t xml:space="preserve">potential energy </t>
  </si>
  <si>
    <t>V= -2*al/y^3</t>
  </si>
  <si>
    <t>theta0</t>
  </si>
  <si>
    <t xml:space="preserve">AKTINA </t>
  </si>
  <si>
    <t>X</t>
  </si>
  <si>
    <t>AL</t>
  </si>
  <si>
    <t>ENERGY</t>
  </si>
  <si>
    <t>MASS</t>
  </si>
  <si>
    <t>FI1</t>
  </si>
  <si>
    <t>VELOCITY1</t>
  </si>
  <si>
    <t>TAN</t>
  </si>
  <si>
    <t>perp</t>
  </si>
  <si>
    <t>perp1</t>
  </si>
  <si>
    <t>X1Y1</t>
  </si>
  <si>
    <t>X2Y2</t>
  </si>
  <si>
    <t>SIGNX</t>
  </si>
  <si>
    <t>X3Y3</t>
  </si>
  <si>
    <t>SIGNY</t>
  </si>
  <si>
    <t>x</t>
  </si>
  <si>
    <t>y</t>
  </si>
  <si>
    <t>X4Y4</t>
  </si>
  <si>
    <t>F</t>
  </si>
  <si>
    <t>X5Y5</t>
  </si>
  <si>
    <t>FI2</t>
  </si>
  <si>
    <t>FI3</t>
  </si>
  <si>
    <t>tanfp</t>
  </si>
  <si>
    <t>pot</t>
  </si>
  <si>
    <t>kk</t>
  </si>
  <si>
    <t>daa</t>
  </si>
  <si>
    <t>DDD_2</t>
  </si>
  <si>
    <t>DAA</t>
  </si>
  <si>
    <t>XE</t>
  </si>
  <si>
    <t>YE</t>
  </si>
  <si>
    <t>XT</t>
  </si>
  <si>
    <t>YT</t>
  </si>
  <si>
    <t>XZ</t>
  </si>
  <si>
    <t>YZ</t>
  </si>
  <si>
    <t>XS</t>
  </si>
  <si>
    <t>YS</t>
  </si>
  <si>
    <t>XP</t>
  </si>
  <si>
    <t>YP</t>
  </si>
  <si>
    <t>XQ</t>
  </si>
  <si>
    <t>YQ</t>
  </si>
  <si>
    <t>XR</t>
  </si>
  <si>
    <t>SAB</t>
  </si>
  <si>
    <t xml:space="preserve">taNprpR </t>
  </si>
  <si>
    <t xml:space="preserve">SCB </t>
  </si>
  <si>
    <t xml:space="preserve">Spq </t>
  </si>
  <si>
    <t>SRQ</t>
  </si>
  <si>
    <t xml:space="preserve">TaNTd </t>
  </si>
  <si>
    <t xml:space="preserve">Stv </t>
  </si>
  <si>
    <t xml:space="preserve">TanVE </t>
  </si>
  <si>
    <t>YD</t>
  </si>
  <si>
    <t>XED(XD)</t>
  </si>
  <si>
    <t>AD</t>
  </si>
  <si>
    <t>EBD</t>
  </si>
  <si>
    <t>CE</t>
  </si>
  <si>
    <t>PTQZR</t>
  </si>
  <si>
    <t>STATH</t>
  </si>
  <si>
    <t>V0</t>
  </si>
  <si>
    <t>KO</t>
  </si>
  <si>
    <t xml:space="preserve">V(Θ)-V(0)= Integral from y0 to y - </t>
  </si>
  <si>
    <t>totener</t>
  </si>
  <si>
    <t>td</t>
  </si>
  <si>
    <t>ze</t>
  </si>
  <si>
    <t>r</t>
  </si>
  <si>
    <t>pigiox</t>
  </si>
  <si>
    <t>pigioy</t>
  </si>
  <si>
    <t>pososto</t>
  </si>
  <si>
    <t>K</t>
  </si>
  <si>
    <t>ΔΙΑΚΡΙΝΟΥΣΑ</t>
  </si>
  <si>
    <t>TANSP</t>
  </si>
  <si>
    <t>XV</t>
  </si>
  <si>
    <t>YV</t>
  </si>
  <si>
    <t>VP</t>
  </si>
  <si>
    <t>SP</t>
  </si>
  <si>
    <t>KS</t>
  </si>
  <si>
    <t>ANGLE WITH R</t>
  </si>
  <si>
    <t>FORCE</t>
  </si>
  <si>
    <t>CENTRIPETAL</t>
  </si>
  <si>
    <t>VELOCITY F</t>
  </si>
  <si>
    <t>VEK</t>
  </si>
  <si>
    <t>Y</t>
  </si>
  <si>
    <t>FORC</t>
  </si>
  <si>
    <t>CENTRIPE</t>
  </si>
  <si>
    <t>MV^2</t>
  </si>
  <si>
    <t>SQ</t>
  </si>
  <si>
    <t>SR</t>
  </si>
  <si>
    <t>coteps</t>
  </si>
  <si>
    <t>ρ=r/sinε</t>
  </si>
  <si>
    <t>eps</t>
  </si>
  <si>
    <t>dy/dx</t>
  </si>
  <si>
    <t>centripetal</t>
  </si>
  <si>
    <t>VR</t>
  </si>
  <si>
    <t>VQ</t>
  </si>
  <si>
    <t>Point selected</t>
  </si>
  <si>
    <t>tangent</t>
  </si>
  <si>
    <t>perpendicular</t>
  </si>
  <si>
    <t>rho</t>
  </si>
  <si>
    <t>cosangle</t>
  </si>
  <si>
    <t>sinangle</t>
  </si>
  <si>
    <t>curv_circle</t>
  </si>
  <si>
    <t>angle rho_r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</si>
</sst>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b/>
      <i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1" fillId="0" borderId="0" xfId="0" applyFont="1" applyBorder="1"/>
    <xf numFmtId="0" fontId="0" fillId="0" borderId="4" xfId="0" applyBorder="1"/>
    <xf numFmtId="0" fontId="0" fillId="0" borderId="0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619819105345644E-2"/>
          <c:y val="2.4832298054059086E-2"/>
          <c:w val="0.93568290353390637"/>
          <c:h val="0.85780073930558787"/>
        </c:manualLayout>
      </c:layout>
      <c:scatterChart>
        <c:scatterStyle val="lineMarker"/>
        <c:varyColors val="0"/>
        <c:ser>
          <c:idx val="0"/>
          <c:order val="0"/>
          <c:tx>
            <c:v>kyklos</c:v>
          </c:tx>
          <c:marker>
            <c:symbol val="none"/>
          </c:marker>
          <c:xVal>
            <c:numRef>
              <c:f>Sheet1!$D$6:$D$365</c:f>
              <c:numCache>
                <c:formatCode>General</c:formatCode>
                <c:ptCount val="360"/>
                <c:pt idx="0">
                  <c:v>1</c:v>
                </c:pt>
                <c:pt idx="1">
                  <c:v>1.0105137479847484</c:v>
                </c:pt>
                <c:pt idx="2">
                  <c:v>1.014813148095022</c:v>
                </c:pt>
                <c:pt idx="3">
                  <c:v>1.0126998677122905</c:v>
                </c:pt>
                <c:pt idx="4">
                  <c:v>1.0040113957535075</c:v>
                </c:pt>
                <c:pt idx="5">
                  <c:v>0.98862307226312773</c:v>
                </c:pt>
                <c:pt idx="6">
                  <c:v>0.96644993015553204</c:v>
                </c:pt>
                <c:pt idx="7">
                  <c:v>0.93744833209656819</c:v>
                </c:pt>
                <c:pt idx="8">
                  <c:v>0.90161738636409705</c:v>
                </c:pt>
                <c:pt idx="9">
                  <c:v>0.859000126505997</c:v>
                </c:pt>
                <c:pt idx="10">
                  <c:v>0.80968444071721368</c:v>
                </c:pt>
                <c:pt idx="11">
                  <c:v>0.75380373808147161</c:v>
                </c:pt>
                <c:pt idx="12">
                  <c:v>0.69153734016363455</c:v>
                </c:pt>
                <c:pt idx="13">
                  <c:v>0.62311058788997553</c:v>
                </c:pt>
                <c:pt idx="14">
                  <c:v>0.54879465520951143</c:v>
                </c:pt>
                <c:pt idx="15">
                  <c:v>0.46890606268292412</c:v>
                </c:pt>
                <c:pt idx="16">
                  <c:v>0.38380588588846171</c:v>
                </c:pt>
                <c:pt idx="17">
                  <c:v>0.29389865535785076</c:v>
                </c:pt>
                <c:pt idx="18">
                  <c:v>0.19963094665011072</c:v>
                </c:pt>
                <c:pt idx="19">
                  <c:v>0.10148966112702884</c:v>
                </c:pt>
                <c:pt idx="20">
                  <c:v>8.0319371997522764E-17</c:v>
                </c:pt>
                <c:pt idx="21">
                  <c:v>-0.10427686373756105</c:v>
                </c:pt>
                <c:pt idx="22">
                  <c:v>-0.21074640880707551</c:v>
                </c:pt>
                <c:pt idx="23">
                  <c:v>-0.31878367580095396</c:v>
                </c:pt>
                <c:pt idx="24">
                  <c:v>-0.42773645314245762</c:v>
                </c:pt>
                <c:pt idx="25">
                  <c:v>-0.53692872592063479</c:v>
                </c:pt>
                <c:pt idx="26">
                  <c:v>-0.64566437262492749</c:v>
                </c:pt>
                <c:pt idx="27">
                  <c:v>-0.7532310927974406</c:v>
                </c:pt>
                <c:pt idx="28">
                  <c:v>-0.85890454666842742</c:v>
                </c:pt>
                <c:pt idx="29">
                  <c:v>-0.96195268595635874</c:v>
                </c:pt>
                <c:pt idx="30">
                  <c:v>-1.0616402532119695</c:v>
                </c:pt>
                <c:pt idx="31">
                  <c:v>-1.1572334253797971</c:v>
                </c:pt>
                <c:pt idx="32">
                  <c:v>-1.2480045756545532</c:v>
                </c:pt>
                <c:pt idx="33">
                  <c:v>-1.3332371262364771</c:v>
                </c:pt>
                <c:pt idx="34">
                  <c:v>-1.4122304632524723</c:v>
                </c:pt>
                <c:pt idx="35">
                  <c:v>-1.4843048839206776</c:v>
                </c:pt>
                <c:pt idx="36">
                  <c:v>-1.5488065450068544</c:v>
                </c:pt>
                <c:pt idx="37">
                  <c:v>-1.6051123807626506</c:v>
                </c:pt>
                <c:pt idx="38">
                  <c:v>-1.6526349578585917</c:v>
                </c:pt>
                <c:pt idx="39">
                  <c:v>-1.6908272343379362</c:v>
                </c:pt>
                <c:pt idx="40">
                  <c:v>-1.7191871893296293</c:v>
                </c:pt>
                <c:pt idx="41">
                  <c:v>-1.7372622901768491</c:v>
                </c:pt>
                <c:pt idx="42">
                  <c:v>-1.7446537637682338</c:v>
                </c:pt>
                <c:pt idx="43">
                  <c:v>-1.74102063920678</c:v>
                </c:pt>
                <c:pt idx="44">
                  <c:v>-1.7260835295203909</c:v>
                </c:pt>
                <c:pt idx="45">
                  <c:v>-1.6996281209104696</c:v>
                </c:pt>
                <c:pt idx="46">
                  <c:v>-1.6615083390519056</c:v>
                </c:pt>
                <c:pt idx="47">
                  <c:v>-1.6116491631988481</c:v>
                </c:pt>
                <c:pt idx="48">
                  <c:v>-1.5500490603140187</c:v>
                </c:pt>
                <c:pt idx="49">
                  <c:v>-1.4767820131216411</c:v>
                </c:pt>
                <c:pt idx="50">
                  <c:v>-1.3919991178805595</c:v>
                </c:pt>
                <c:pt idx="51">
                  <c:v>-1.295929729778454</c:v>
                </c:pt>
                <c:pt idx="52">
                  <c:v>-1.1888821361524071</c:v>
                </c:pt>
                <c:pt idx="53">
                  <c:v>-1.0712437402360995</c:v>
                </c:pt>
                <c:pt idx="54">
                  <c:v>-0.9434807408087631</c:v>
                </c:pt>
                <c:pt idx="55">
                  <c:v>-0.80613729596348027</c:v>
                </c:pt>
                <c:pt idx="56">
                  <c:v>-0.65983416220875302</c:v>
                </c:pt>
                <c:pt idx="57">
                  <c:v>-0.50526680325242013</c:v>
                </c:pt>
                <c:pt idx="58">
                  <c:v>-0.34320296607461726</c:v>
                </c:pt>
                <c:pt idx="59">
                  <c:v>-0.17447972525899452</c:v>
                </c:pt>
                <c:pt idx="60">
                  <c:v>-4.1425210617942623E-16</c:v>
                </c:pt>
                <c:pt idx="61">
                  <c:v>0.17927144828108707</c:v>
                </c:pt>
                <c:pt idx="62">
                  <c:v>0.36231252621834892</c:v>
                </c:pt>
                <c:pt idx="63">
                  <c:v>0.54804881160440833</c:v>
                </c:pt>
                <c:pt idx="64">
                  <c:v>0.73535903065180608</c:v>
                </c:pt>
                <c:pt idx="65">
                  <c:v>0.92308098718583553</c:v>
                </c:pt>
                <c:pt idx="66">
                  <c:v>1.1100179180233274</c:v>
                </c:pt>
                <c:pt idx="67">
                  <c:v>1.294945245342116</c:v>
                </c:pt>
                <c:pt idx="68">
                  <c:v>1.4766176934893327</c:v>
                </c:pt>
                <c:pt idx="69">
                  <c:v>1.653776734437401</c:v>
                </c:pt>
                <c:pt idx="70">
                  <c:v>1.8251583229986816</c:v>
                </c:pt>
                <c:pt idx="71">
                  <c:v>1.9895008799769913</c:v>
                </c:pt>
                <c:pt idx="72">
                  <c:v>2.1455534786900681</c:v>
                </c:pt>
                <c:pt idx="73">
                  <c:v>2.2920841877644018</c:v>
                </c:pt>
                <c:pt idx="74">
                  <c:v>2.4278885208046979</c:v>
                </c:pt>
                <c:pt idx="75">
                  <c:v>2.5517979414958307</c:v>
                </c:pt>
                <c:pt idx="76">
                  <c:v>2.6626883709256677</c:v>
                </c:pt>
                <c:pt idx="77">
                  <c:v>2.7594886424415312</c:v>
                </c:pt>
                <c:pt idx="78">
                  <c:v>2.841188848188803</c:v>
                </c:pt>
                <c:pt idx="79">
                  <c:v>2.9068485206434276</c:v>
                </c:pt>
                <c:pt idx="80">
                  <c:v>2.9556045919551104</c:v>
                </c:pt>
                <c:pt idx="81">
                  <c:v>2.9866790737774922</c:v>
                </c:pt>
                <c:pt idx="82">
                  <c:v>2.9993864004860686</c:v>
                </c:pt>
                <c:pt idx="83">
                  <c:v>2.9931403792827789</c:v>
                </c:pt>
                <c:pt idx="84">
                  <c:v>2.9674606916643271</c:v>
                </c:pt>
                <c:pt idx="85">
                  <c:v>2.9219788920936698</c:v>
                </c:pt>
                <c:pt idx="86">
                  <c:v>2.8564438514623864</c:v>
                </c:pt>
                <c:pt idx="87">
                  <c:v>2.7707265950652773</c:v>
                </c:pt>
                <c:pt idx="88">
                  <c:v>2.6648244873242906</c:v>
                </c:pt>
                <c:pt idx="89">
                  <c:v>2.5388647183911455</c:v>
                </c:pt>
                <c:pt idx="90">
                  <c:v>2.393107051018402</c:v>
                </c:pt>
                <c:pt idx="91">
                  <c:v>2.2279457897065265</c:v>
                </c:pt>
                <c:pt idx="92">
                  <c:v>2.0439109380960625</c:v>
                </c:pt>
                <c:pt idx="93">
                  <c:v>1.8416685148634595</c:v>
                </c:pt>
                <c:pt idx="94">
                  <c:v>1.6220200029776544</c:v>
                </c:pt>
                <c:pt idx="95">
                  <c:v>1.3859009120612433</c:v>
                </c:pt>
                <c:pt idx="96">
                  <c:v>1.1343784387513376</c:v>
                </c:pt>
                <c:pt idx="97">
                  <c:v>0.86864821534509551</c:v>
                </c:pt>
                <c:pt idx="98">
                  <c:v>0.59003014261541387</c:v>
                </c:pt>
                <c:pt idx="99">
                  <c:v>0.29996330846301716</c:v>
                </c:pt>
                <c:pt idx="100">
                  <c:v>1.186961523494145E-15</c:v>
                </c:pt>
                <c:pt idx="101">
                  <c:v>-0.30820117729741359</c:v>
                </c:pt>
                <c:pt idx="102">
                  <c:v>-0.62288305360823681</c:v>
                </c:pt>
                <c:pt idx="103">
                  <c:v>-0.94219849603762584</c:v>
                </c:pt>
                <c:pt idx="104">
                  <c:v>-1.2642198250544385</c:v>
                </c:pt>
                <c:pt idx="105">
                  <c:v>-1.5869490078836359</c:v>
                </c:pt>
                <c:pt idx="106">
                  <c:v>-1.9083285845920541</c:v>
                </c:pt>
                <c:pt idx="107">
                  <c:v>-2.2262532766754792</c:v>
                </c:pt>
                <c:pt idx="108">
                  <c:v>-2.5385822221843264</c:v>
                </c:pt>
                <c:pt idx="109">
                  <c:v>-2.843151775856168</c:v>
                </c:pt>
                <c:pt idx="110">
                  <c:v>-3.1377888073976794</c:v>
                </c:pt>
                <c:pt idx="111">
                  <c:v>-3.4203244260164669</c:v>
                </c:pt>
                <c:pt idx="112">
                  <c:v>-3.6886080545855866</c:v>
                </c:pt>
                <c:pt idx="113">
                  <c:v>-3.9405217724695678</c:v>
                </c:pt>
                <c:pt idx="114">
                  <c:v>-4.1739948420879021</c:v>
                </c:pt>
                <c:pt idx="115">
                  <c:v>-4.3870183307773498</c:v>
                </c:pt>
                <c:pt idx="116">
                  <c:v>-4.5776597364723868</c:v>
                </c:pt>
                <c:pt idx="117">
                  <c:v>-4.7440775231860908</c:v>
                </c:pt>
                <c:pt idx="118">
                  <c:v>-4.8845354702723931</c:v>
                </c:pt>
                <c:pt idx="119">
                  <c:v>-4.9974167380119638</c:v>
                </c:pt>
                <c:pt idx="120">
                  <c:v>-5.0812375512130519</c:v>
                </c:pt>
                <c:pt idx="121">
                  <c:v>-5.1346604022771478</c:v>
                </c:pt>
                <c:pt idx="122">
                  <c:v>-5.1565066755651578</c:v>
                </c:pt>
                <c:pt idx="123">
                  <c:v>-5.1457685959281809</c:v>
                </c:pt>
                <c:pt idx="124">
                  <c:v>-5.1016204059485517</c:v>
                </c:pt>
                <c:pt idx="125">
                  <c:v>-5.0234286787790197</c:v>
                </c:pt>
                <c:pt idx="126">
                  <c:v>-4.9107616764735234</c:v>
                </c:pt>
                <c:pt idx="127">
                  <c:v>-4.7633976673711276</c:v>
                </c:pt>
                <c:pt idx="128">
                  <c:v>-4.5813321204198179</c:v>
                </c:pt>
                <c:pt idx="129">
                  <c:v>-4.3647836992990339</c:v>
                </c:pt>
                <c:pt idx="130">
                  <c:v>-4.1141989848052418</c:v>
                </c:pt>
                <c:pt idx="131">
                  <c:v>-3.8302558601843448</c:v>
                </c:pt>
                <c:pt idx="132">
                  <c:v>-3.5138655009054562</c:v>
                </c:pt>
                <c:pt idx="133">
                  <c:v>-3.1661729177449844</c:v>
                </c:pt>
                <c:pt idx="134">
                  <c:v>-2.7885560099555962</c:v>
                </c:pt>
                <c:pt idx="135">
                  <c:v>-2.3826230936959396</c:v>
                </c:pt>
                <c:pt idx="136">
                  <c:v>-1.9502088797530455</c:v>
                </c:pt>
                <c:pt idx="137">
                  <c:v>-1.4933688838553338</c:v>
                </c:pt>
                <c:pt idx="138">
                  <c:v>-1.0143722625027487</c:v>
                </c:pt>
                <c:pt idx="139">
                  <c:v>-0.51569307717855195</c:v>
                </c:pt>
                <c:pt idx="140">
                  <c:v>-2.8568526635856392E-15</c:v>
                </c:pt>
                <c:pt idx="141">
                  <c:v>0.5298555157460223</c:v>
                </c:pt>
                <c:pt idx="142">
                  <c:v>1.0708525662138004</c:v>
                </c:pt>
                <c:pt idx="143">
                  <c:v>1.6198155841935291</c:v>
                </c:pt>
                <c:pt idx="144">
                  <c:v>2.1734305277301353</c:v>
                </c:pt>
                <c:pt idx="145">
                  <c:v>2.7282624044729107</c:v>
                </c:pt>
                <c:pt idx="146">
                  <c:v>3.280774055662202</c:v>
                </c:pt>
                <c:pt idx="147">
                  <c:v>3.8273461134635935</c:v>
                </c:pt>
                <c:pt idx="148">
                  <c:v>4.3642980354392344</c:v>
                </c:pt>
                <c:pt idx="149">
                  <c:v>4.8879101103717089</c:v>
                </c:pt>
                <c:pt idx="150">
                  <c:v>5.394446320499986</c:v>
                </c:pt>
                <c:pt idx="151">
                  <c:v>5.8801779365587272</c:v>
                </c:pt>
                <c:pt idx="152">
                  <c:v>6.3414077139016252</c:v>
                </c:pt>
                <c:pt idx="153">
                  <c:v>6.7744945505041656</c:v>
                </c:pt>
                <c:pt idx="154">
                  <c:v>7.1758784608454684</c:v>
                </c:pt>
                <c:pt idx="155">
                  <c:v>7.5421057136266718</c:v>
                </c:pt>
                <c:pt idx="156">
                  <c:v>7.8698539760533759</c:v>
                </c:pt>
                <c:pt idx="157">
                  <c:v>8.1559573030481651</c:v>
                </c:pt>
                <c:pt idx="158">
                  <c:v>8.397430806318475</c:v>
                </c:pt>
                <c:pt idx="159">
                  <c:v>8.5914948357316323</c:v>
                </c:pt>
                <c:pt idx="160">
                  <c:v>8.7355985039861359</c:v>
                </c:pt>
                <c:pt idx="161">
                  <c:v>8.82744238515299</c:v>
                </c:pt>
                <c:pt idx="162">
                  <c:v>8.865000218324333</c:v>
                </c:pt>
                <c:pt idx="163">
                  <c:v>8.8465394493744416</c:v>
                </c:pt>
                <c:pt idx="164">
                  <c:v>8.7706404467293755</c:v>
                </c:pt>
                <c:pt idx="165">
                  <c:v>8.6362142310679548</c:v>
                </c:pt>
                <c:pt idx="166">
                  <c:v>8.4425185640441729</c:v>
                </c:pt>
                <c:pt idx="167">
                  <c:v>8.1891722474270825</c:v>
                </c:pt>
                <c:pt idx="168">
                  <c:v>7.876167491490099</c:v>
                </c:pt>
                <c:pt idx="169">
                  <c:v>7.5038802200296884</c:v>
                </c:pt>
                <c:pt idx="170">
                  <c:v>7.0730781890301397</c:v>
                </c:pt>
                <c:pt idx="171">
                  <c:v>6.5849268066836668</c:v>
                </c:pt>
                <c:pt idx="172">
                  <c:v>6.0409925541840011</c:v>
                </c:pt>
                <c:pt idx="173">
                  <c:v>5.4432439193895918</c:v>
                </c:pt>
                <c:pt idx="174">
                  <c:v>4.7940497690438075</c:v>
                </c:pt>
                <c:pt idx="175">
                  <c:v>4.0961750996829895</c:v>
                </c:pt>
                <c:pt idx="176">
                  <c:v>3.3527741225883241</c:v>
                </c:pt>
                <c:pt idx="177">
                  <c:v>2.5673806540675783</c:v>
                </c:pt>
                <c:pt idx="178">
                  <c:v>1.7438957989060395</c:v>
                </c:pt>
                <c:pt idx="179">
                  <c:v>0.88657293191134368</c:v>
                </c:pt>
                <c:pt idx="180">
                  <c:v>6.3147400727639908E-15</c:v>
                </c:pt>
                <c:pt idx="181">
                  <c:v>-0.91092081486620391</c:v>
                </c:pt>
                <c:pt idx="182">
                  <c:v>-1.8409960134955234</c:v>
                </c:pt>
                <c:pt idx="183">
                  <c:v>-2.7847662014220029</c:v>
                </c:pt>
                <c:pt idx="184">
                  <c:v>-3.7365339201715826</c:v>
                </c:pt>
                <c:pt idx="185">
                  <c:v>-4.6903937748994782</c:v>
                </c:pt>
                <c:pt idx="186">
                  <c:v>-5.640264727579468</c:v>
                </c:pt>
                <c:pt idx="187">
                  <c:v>-6.5799244073971535</c:v>
                </c:pt>
                <c:pt idx="188">
                  <c:v>-7.5030452729435995</c:v>
                </c:pt>
                <c:pt idx="189">
                  <c:v>-8.4032324443458144</c:v>
                </c:pt>
                <c:pt idx="190">
                  <c:v>-9.2740630077299269</c:v>
                </c:pt>
                <c:pt idx="191">
                  <c:v>-10.109126579510496</c:v>
                </c:pt>
                <c:pt idx="192">
                  <c:v>-10.902066904055765</c:v>
                </c:pt>
                <c:pt idx="193">
                  <c:v>-11.646624245410141</c:v>
                </c:pt>
                <c:pt idx="194">
                  <c:v>-12.336678322071949</c:v>
                </c:pt>
                <c:pt idx="195">
                  <c:v>-12.96629152343678</c:v>
                </c:pt>
                <c:pt idx="196">
                  <c:v>-13.529752137525813</c:v>
                </c:pt>
                <c:pt idx="197">
                  <c:v>-14.021617312119833</c:v>
                </c:pt>
                <c:pt idx="198">
                  <c:v>-14.436755465504696</c:v>
                </c:pt>
                <c:pt idx="199">
                  <c:v>-14.77038785878149</c:v>
                </c:pt>
                <c:pt idx="200">
                  <c:v>-15.018129039180041</c:v>
                </c:pt>
                <c:pt idx="201">
                  <c:v>-15.176025863100408</c:v>
                </c:pt>
                <c:pt idx="202">
                  <c:v>-15.240594808747565</c:v>
                </c:pt>
                <c:pt idx="203">
                  <c:v>-15.208857291263737</c:v>
                </c:pt>
                <c:pt idx="204">
                  <c:v>-15.078372698233443</c:v>
                </c:pt>
                <c:pt idx="205">
                  <c:v>-14.847268870358272</c:v>
                </c:pt>
                <c:pt idx="206">
                  <c:v>-14.514269760982323</c:v>
                </c:pt>
                <c:pt idx="207">
                  <c:v>-14.078720018990373</c:v>
                </c:pt>
                <c:pt idx="208">
                  <c:v>-13.540606252384258</c:v>
                </c:pt>
                <c:pt idx="209">
                  <c:v>-12.900574744539043</c:v>
                </c:pt>
                <c:pt idx="210">
                  <c:v>-12.159945411707433</c:v>
                </c:pt>
                <c:pt idx="211">
                  <c:v>-11.320721808723802</c:v>
                </c:pt>
                <c:pt idx="212">
                  <c:v>-10.385597009988793</c:v>
                </c:pt>
                <c:pt idx="213">
                  <c:v>-9.3579552146110139</c:v>
                </c:pt>
                <c:pt idx="214">
                  <c:v>-8.2418689479487846</c:v>
                </c:pt>
                <c:pt idx="215">
                  <c:v>-7.0420917566260144</c:v>
                </c:pt>
                <c:pt idx="216">
                  <c:v>-5.7640463202697383</c:v>
                </c:pt>
                <c:pt idx="217">
                  <c:v>-4.4138079306057083</c:v>
                </c:pt>
                <c:pt idx="218">
                  <c:v>-2.9980833170050234</c:v>
                </c:pt>
                <c:pt idx="219">
                  <c:v>-1.52418482694836</c:v>
                </c:pt>
                <c:pt idx="220">
                  <c:v>-4.8247732770288874E-14</c:v>
                </c:pt>
                <c:pt idx="221">
                  <c:v>1.5660433954116466</c:v>
                </c:pt>
                <c:pt idx="222">
                  <c:v>3.1650167620084173</c:v>
                </c:pt>
                <c:pt idx="223">
                  <c:v>4.7875343787628388</c:v>
                </c:pt>
                <c:pt idx="224">
                  <c:v>6.4238012480546036</c:v>
                </c:pt>
                <c:pt idx="225">
                  <c:v>8.0636648907186181</c:v>
                </c:pt>
                <c:pt idx="226">
                  <c:v>9.6966708640823907</c:v>
                </c:pt>
                <c:pt idx="227">
                  <c:v>11.312121747954574</c:v>
                </c:pt>
                <c:pt idx="228">
                  <c:v>12.8991393142049</c:v>
                </c:pt>
                <c:pt idx="229">
                  <c:v>14.446729567278396</c:v>
                </c:pt>
                <c:pt idx="230">
                  <c:v>15.943850315925099</c:v>
                </c:pt>
                <c:pt idx="231">
                  <c:v>17.379480910806098</c:v>
                </c:pt>
                <c:pt idx="232">
                  <c:v>18.742693758667194</c:v>
                </c:pt>
                <c:pt idx="233">
                  <c:v>20.022727201644976</c:v>
                </c:pt>
                <c:pt idx="234">
                  <c:v>21.209059330186637</c:v>
                </c:pt>
                <c:pt idx="235">
                  <c:v>22.291482280205887</c:v>
                </c:pt>
                <c:pt idx="236">
                  <c:v>23.260176549639525</c:v>
                </c:pt>
                <c:pt idx="237">
                  <c:v>24.105784856678948</c:v>
                </c:pt>
                <c:pt idx="238">
                  <c:v>24.819485051780184</c:v>
                </c:pt>
                <c:pt idx="239">
                  <c:v>25.393061588247033</c:v>
                </c:pt>
                <c:pt idx="240">
                  <c:v>25.818975051857613</c:v>
                </c:pt>
                <c:pt idx="241">
                  <c:v>26.090429248777358</c:v>
                </c:pt>
                <c:pt idx="242">
                  <c:v>26.201435352962466</c:v>
                </c:pt>
                <c:pt idx="243">
                  <c:v>26.14687261948313</c:v>
                </c:pt>
                <c:pt idx="244">
                  <c:v>25.92254517874056</c:v>
                </c:pt>
                <c:pt idx="245">
                  <c:v>25.525234438452536</c:v>
                </c:pt>
                <c:pt idx="246">
                  <c:v>24.952746635555233</c:v>
                </c:pt>
                <c:pt idx="247">
                  <c:v>24.203955098806837</c:v>
                </c:pt>
                <c:pt idx="248">
                  <c:v>23.278836804855704</c:v>
                </c:pt>
                <c:pt idx="249">
                  <c:v>22.178502835800881</c:v>
                </c:pt>
                <c:pt idx="250">
                  <c:v>20.90522237475502</c:v>
                </c:pt>
                <c:pt idx="251">
                  <c:v>19.462439907522516</c:v>
                </c:pt>
                <c:pt idx="252">
                  <c:v>17.854785333112908</c:v>
                </c:pt>
                <c:pt idx="253">
                  <c:v>16.088076723279663</c:v>
                </c:pt>
                <c:pt idx="254">
                  <c:v>14.169315511447218</c:v>
                </c:pt>
                <c:pt idx="255">
                  <c:v>12.106673934075232</c:v>
                </c:pt>
                <c:pt idx="256">
                  <c:v>9.9094745925103283</c:v>
                </c:pt>
                <c:pt idx="257">
                  <c:v>7.5881620504588563</c:v>
                </c:pt>
                <c:pt idx="258">
                  <c:v>5.1542664311379234</c:v>
                </c:pt>
                <c:pt idx="259">
                  <c:v>2.6203590286602223</c:v>
                </c:pt>
                <c:pt idx="260">
                  <c:v>-3.3176551410042148E-14</c:v>
                </c:pt>
                <c:pt idx="261">
                  <c:v>-2.6923217433259738</c:v>
                </c:pt>
                <c:pt idx="262">
                  <c:v>-5.4412562712584123</c:v>
                </c:pt>
                <c:pt idx="263">
                  <c:v>-8.2306677724442547</c:v>
                </c:pt>
                <c:pt idx="264">
                  <c:v>-11.04371681245515</c:v>
                </c:pt>
                <c:pt idx="265">
                  <c:v>-13.862949379170553</c:v>
                </c:pt>
                <c:pt idx="266">
                  <c:v>-16.670392328676314</c:v>
                </c:pt>
                <c:pt idx="267">
                  <c:v>-19.44765479322059</c:v>
                </c:pt>
                <c:pt idx="268">
                  <c:v>-22.176035062359123</c:v>
                </c:pt>
                <c:pt idx="269">
                  <c:v>-24.836632399774583</c:v>
                </c:pt>
                <c:pt idx="270">
                  <c:v>-27.410463211727595</c:v>
                </c:pt>
                <c:pt idx="271">
                  <c:v>-29.878580939056686</c:v>
                </c:pt>
                <c:pt idx="272">
                  <c:v>-32.22219900342904</c:v>
                </c:pt>
                <c:pt idx="273">
                  <c:v>-34.422816100509948</c:v>
                </c:pt>
                <c:pt idx="274">
                  <c:v>-36.46234309818891</c:v>
                </c:pt>
                <c:pt idx="275">
                  <c:v>-38.323230767298405</c:v>
                </c:pt>
                <c:pt idx="276">
                  <c:v>-39.988597545685792</c:v>
                </c:pt>
                <c:pt idx="277">
                  <c:v>-41.442356514338627</c:v>
                </c:pt>
                <c:pt idx="278">
                  <c:v>-42.66934074677873</c:v>
                </c:pt>
                <c:pt idx="279">
                  <c:v>-43.655426180372572</c:v>
                </c:pt>
                <c:pt idx="280">
                  <c:v>-44.387651150774914</c:v>
                </c:pt>
                <c:pt idx="281">
                  <c:v>-44.854331728609097</c:v>
                </c:pt>
                <c:pt idx="282">
                  <c:v>-45.04517200086152</c:v>
                </c:pt>
                <c:pt idx="283">
                  <c:v>-44.951368448449053</c:v>
                </c:pt>
                <c:pt idx="284">
                  <c:v>-44.565707586109326</c:v>
                </c:pt>
                <c:pt idx="285">
                  <c:v>-43.882656051223087</c:v>
                </c:pt>
                <c:pt idx="286">
                  <c:v>-42.898442354434557</c:v>
                </c:pt>
                <c:pt idx="287">
                  <c:v>-41.611129536978282</c:v>
                </c:pt>
                <c:pt idx="288">
                  <c:v>-40.020678017403007</c:v>
                </c:pt>
                <c:pt idx="289">
                  <c:v>-38.128997953819727</c:v>
                </c:pt>
                <c:pt idx="290">
                  <c:v>-35.939990496765972</c:v>
                </c:pt>
                <c:pt idx="291">
                  <c:v>-33.459577362110458</c:v>
                </c:pt>
                <c:pt idx="292">
                  <c:v>-30.695718212918152</c:v>
                </c:pt>
                <c:pt idx="293">
                  <c:v>-27.65841540361459</c:v>
                </c:pt>
                <c:pt idx="294">
                  <c:v>-24.359705708849667</c:v>
                </c:pt>
                <c:pt idx="295">
                  <c:v>-20.813638732853097</c:v>
                </c:pt>
                <c:pt idx="296">
                  <c:v>-17.036241772431204</c:v>
                </c:pt>
                <c:pt idx="297">
                  <c:v>-13.045470987706125</c:v>
                </c:pt>
                <c:pt idx="298">
                  <c:v>-8.8611488188040735</c:v>
                </c:pt>
                <c:pt idx="299">
                  <c:v>-4.504887673516893</c:v>
                </c:pt>
                <c:pt idx="300">
                  <c:v>-1.5686197358679035E-13</c:v>
                </c:pt>
                <c:pt idx="301">
                  <c:v>4.6286050506796217</c:v>
                </c:pt>
                <c:pt idx="302">
                  <c:v>9.3545380754069569</c:v>
                </c:pt>
                <c:pt idx="303">
                  <c:v>14.150058594014389</c:v>
                </c:pt>
                <c:pt idx="304">
                  <c:v>18.986216466557138</c:v>
                </c:pt>
                <c:pt idx="305">
                  <c:v>23.833004978995149</c:v>
                </c:pt>
                <c:pt idx="306">
                  <c:v>28.659524932559236</c:v>
                </c:pt>
                <c:pt idx="307">
                  <c:v>33.434158983009809</c:v>
                </c:pt>
                <c:pt idx="308">
                  <c:v>38.12475538933267</c:v>
                </c:pt>
                <c:pt idx="309">
                  <c:v>42.698820247781647</c:v>
                </c:pt>
                <c:pt idx="310">
                  <c:v>47.123717207193152</c:v>
                </c:pt>
                <c:pt idx="311">
                  <c:v>51.36687358577467</c:v>
                </c:pt>
                <c:pt idx="312">
                  <c:v>55.395991738725158</c:v>
                </c:pt>
                <c:pt idx="313">
                  <c:v>59.179264460646394</c:v>
                </c:pt>
                <c:pt idx="314">
                  <c:v>62.685593147348023</c:v>
                </c:pt>
                <c:pt idx="315">
                  <c:v>65.884807388862484</c:v>
                </c:pt>
                <c:pt idx="316">
                  <c:v>68.747884619801169</c:v>
                </c:pt>
                <c:pt idx="317">
                  <c:v>71.247168415082257</c:v>
                </c:pt>
                <c:pt idx="318">
                  <c:v>73.356583989002729</c:v>
                </c:pt>
                <c:pt idx="319">
                  <c:v>75.051849434021847</c:v>
                </c:pt>
                <c:pt idx="320">
                  <c:v>76.310681222844821</c:v>
                </c:pt>
                <c:pt idx="321">
                  <c:v>77.112992493766299</c:v>
                </c:pt>
                <c:pt idx="322">
                  <c:v>77.441082645030804</c:v>
                </c:pt>
                <c:pt idx="323">
                  <c:v>77.279816779409686</c:v>
                </c:pt>
                <c:pt idx="324">
                  <c:v>76.616793565449385</c:v>
                </c:pt>
                <c:pt idx="325">
                  <c:v>75.442500117021041</c:v>
                </c:pt>
                <c:pt idx="326">
                  <c:v>73.750452537939466</c:v>
                </c:pt>
                <c:pt idx="327">
                  <c:v>71.537320833508829</c:v>
                </c:pt>
                <c:pt idx="328">
                  <c:v>68.803036955805183</c:v>
                </c:pt>
                <c:pt idx="329">
                  <c:v>65.550884824182546</c:v>
                </c:pt>
                <c:pt idx="330">
                  <c:v>61.787571246668655</c:v>
                </c:pt>
                <c:pt idx="331">
                  <c:v>57.523276761323956</c:v>
                </c:pt>
                <c:pt idx="332">
                  <c:v>52.771685518921281</c:v>
                </c:pt>
                <c:pt idx="333">
                  <c:v>47.549993439051505</c:v>
                </c:pt>
                <c:pt idx="334">
                  <c:v>41.878893990494198</c:v>
                </c:pt>
                <c:pt idx="335">
                  <c:v>35.782541072856027</c:v>
                </c:pt>
                <c:pt idx="336">
                  <c:v>29.288488609486048</c:v>
                </c:pt>
                <c:pt idx="337">
                  <c:v>22.42760660083572</c:v>
                </c:pt>
                <c:pt idx="338">
                  <c:v>15.233973532031344</c:v>
                </c:pt>
                <c:pt idx="339">
                  <c:v>7.74474517767921</c:v>
                </c:pt>
                <c:pt idx="340">
                  <c:v>-7.3539863722667209E-14</c:v>
                </c:pt>
                <c:pt idx="341">
                  <c:v>-7.9574385075948095</c:v>
                </c:pt>
                <c:pt idx="342">
                  <c:v>-16.082202021335881</c:v>
                </c:pt>
                <c:pt idx="343">
                  <c:v>-24.326599463093164</c:v>
                </c:pt>
                <c:pt idx="344">
                  <c:v>-32.640860123144265</c:v>
                </c:pt>
                <c:pt idx="345">
                  <c:v>-40.973396843117705</c:v>
                </c:pt>
                <c:pt idx="346">
                  <c:v>-49.271088116328926</c:v>
                </c:pt>
                <c:pt idx="347">
                  <c:v>-57.479577809600578</c:v>
                </c:pt>
                <c:pt idx="348">
                  <c:v>-65.54359106166612</c:v>
                </c:pt>
                <c:pt idx="349">
                  <c:v>-73.407264769474835</c:v>
                </c:pt>
                <c:pt idx="350">
                  <c:v>-81.014490936198712</c:v>
                </c:pt>
                <c:pt idx="351">
                  <c:v>-88.309271024578294</c:v>
                </c:pt>
                <c:pt idx="352">
                  <c:v>-95.236079337426233</c:v>
                </c:pt>
                <c:pt idx="353">
                  <c:v>-101.74023333469346</c:v>
                </c:pt>
                <c:pt idx="354">
                  <c:v>-107.76826869444987</c:v>
                </c:pt>
                <c:pt idx="355">
                  <c:v>-113.26831683438255</c:v>
                </c:pt>
                <c:pt idx="356">
                  <c:v>-118.1904825318738</c:v>
                </c:pt>
                <c:pt idx="357">
                  <c:v>-122.48721921522005</c:v>
                </c:pt>
                <c:pt idx="358">
                  <c:v>-126.11369944687655</c:v>
                </c:pt>
                <c:pt idx="359">
                  <c:v>-129.02817808246652</c:v>
                </c:pt>
              </c:numCache>
            </c:numRef>
          </c:xVal>
          <c:yVal>
            <c:numRef>
              <c:f>Sheet1!$E$6:$E$365</c:f>
              <c:numCache>
                <c:formatCode>General</c:formatCode>
                <c:ptCount val="360"/>
                <c:pt idx="0">
                  <c:v>0</c:v>
                </c:pt>
                <c:pt idx="1">
                  <c:v>7.952915673614204E-2</c:v>
                </c:pt>
                <c:pt idx="2">
                  <c:v>0.16073061249501081</c:v>
                </c:pt>
                <c:pt idx="3">
                  <c:v>0.24312772756096435</c:v>
                </c:pt>
                <c:pt idx="4">
                  <c:v>0.32622307772260595</c:v>
                </c:pt>
                <c:pt idx="5">
                  <c:v>0.40950108460634393</c:v>
                </c:pt>
                <c:pt idx="6">
                  <c:v>0.49243083507635671</c:v>
                </c:pt>
                <c:pt idx="7">
                  <c:v>0.57446907674924164</c:v>
                </c:pt>
                <c:pt idx="8">
                  <c:v>0.65506337518255719</c:v>
                </c:pt>
                <c:pt idx="9">
                  <c:v>0.73365541685944646</c:v>
                </c:pt>
                <c:pt idx="10">
                  <c:v>0.80968444071721357</c:v>
                </c:pt>
                <c:pt idx="11">
                  <c:v>0.88259077966670119</c:v>
                </c:pt>
                <c:pt idx="12">
                  <c:v>0.95181949233195062</c:v>
                </c:pt>
                <c:pt idx="13">
                  <c:v>1.0168240641160684</c:v>
                </c:pt>
                <c:pt idx="14">
                  <c:v>1.0770701556792639</c:v>
                </c:pt>
                <c:pt idx="15">
                  <c:v>1.1320393760080838</c:v>
                </c:pt>
                <c:pt idx="16">
                  <c:v>1.1812330564698823</c:v>
                </c:pt>
                <c:pt idx="17">
                  <c:v>1.2241760015919381</c:v>
                </c:pt>
                <c:pt idx="18">
                  <c:v>1.260420191788149</c:v>
                </c:pt>
                <c:pt idx="19">
                  <c:v>1.2895484128850188</c:v>
                </c:pt>
                <c:pt idx="20">
                  <c:v>1.3111777870790937</c:v>
                </c:pt>
                <c:pt idx="21">
                  <c:v>1.3249631798956436</c:v>
                </c:pt>
                <c:pt idx="22">
                  <c:v>1.3306004578179995</c:v>
                </c:pt>
                <c:pt idx="23">
                  <c:v>1.3278295715222921</c:v>
                </c:pt>
                <c:pt idx="24">
                  <c:v>1.3164374400862764</c:v>
                </c:pt>
                <c:pt idx="25">
                  <c:v>1.2962606121453029</c:v>
                </c:pt>
                <c:pt idx="26">
                  <c:v>1.2671876807440752</c:v>
                </c:pt>
                <c:pt idx="27">
                  <c:v>1.2291614295793656</c:v>
                </c:pt>
                <c:pt idx="28">
                  <c:v>1.1821806894449132</c:v>
                </c:pt>
                <c:pt idx="29">
                  <c:v>1.1263018849727946</c:v>
                </c:pt>
                <c:pt idx="30">
                  <c:v>1.0616402532119698</c:v>
                </c:pt>
                <c:pt idx="31">
                  <c:v>0.98837071718961289</c:v>
                </c:pt>
                <c:pt idx="32">
                  <c:v>0.90672839935831706</c:v>
                </c:pt>
                <c:pt idx="33">
                  <c:v>0.81700876173513126</c:v>
                </c:pt>
                <c:pt idx="34">
                  <c:v>0.71956736157844148</c:v>
                </c:pt>
                <c:pt idx="35">
                  <c:v>0.61481921361656744</c:v>
                </c:pt>
                <c:pt idx="36">
                  <c:v>0.50323775212716448</c:v>
                </c:pt>
                <c:pt idx="37">
                  <c:v>0.38535338855762807</c:v>
                </c:pt>
                <c:pt idx="38">
                  <c:v>0.26175166286119689</c:v>
                </c:pt>
                <c:pt idx="39">
                  <c:v>0.13307098928794492</c:v>
                </c:pt>
                <c:pt idx="40">
                  <c:v>2.1062595287058885E-16</c:v>
                </c:pt>
                <c:pt idx="41">
                  <c:v>-0.13672550743896339</c:v>
                </c:pt>
                <c:pt idx="42">
                  <c:v>-0.27632600993452722</c:v>
                </c:pt>
                <c:pt idx="43">
                  <c:v>-0.41798207459363385</c:v>
                </c:pt>
                <c:pt idx="44">
                  <c:v>-0.56083853608438794</c:v>
                </c:pt>
                <c:pt idx="45">
                  <c:v>-0.70400901867181487</c:v>
                </c:pt>
                <c:pt idx="46">
                  <c:v>-0.84658078329416386</c:v>
                </c:pt>
                <c:pt idx="47">
                  <c:v>-0.98761987741331558</c:v>
                </c:pt>
                <c:pt idx="48">
                  <c:v>-1.1261765628128808</c:v>
                </c:pt>
                <c:pt idx="49">
                  <c:v>-1.2612909940470491</c:v>
                </c:pt>
                <c:pt idx="50">
                  <c:v>-1.3919991178805591</c:v>
                </c:pt>
                <c:pt idx="51">
                  <c:v>-1.5173387618234413</c:v>
                </c:pt>
                <c:pt idx="52">
                  <c:v>-1.6363558777713207</c:v>
                </c:pt>
                <c:pt idx="53">
                  <c:v>-1.7481109048304351</c:v>
                </c:pt>
                <c:pt idx="54">
                  <c:v>-1.8516852136530599</c:v>
                </c:pt>
                <c:pt idx="55">
                  <c:v>-1.9461875930498045</c:v>
                </c:pt>
                <c:pt idx="56">
                  <c:v>-2.030760738295704</c:v>
                </c:pt>
                <c:pt idx="57">
                  <c:v>-2.1045876994216282</c:v>
                </c:pt>
                <c:pt idx="58">
                  <c:v>-2.1668982468945797</c:v>
                </c:pt>
                <c:pt idx="59">
                  <c:v>-2.21697511145228</c:v>
                </c:pt>
                <c:pt idx="60">
                  <c:v>-2.25416005447995</c:v>
                </c:pt>
                <c:pt idx="61">
                  <c:v>-2.2778597252100394</c:v>
                </c:pt>
                <c:pt idx="62">
                  <c:v>-2.2875512611968447</c:v>
                </c:pt>
                <c:pt idx="63">
                  <c:v>-2.2827875889741751</c:v>
                </c:pt>
                <c:pt idx="64">
                  <c:v>-2.2632023825502179</c:v>
                </c:pt>
                <c:pt idx="65">
                  <c:v>-2.2285146384327876</c:v>
                </c:pt>
                <c:pt idx="66">
                  <c:v>-2.1785328272115381</c:v>
                </c:pt>
                <c:pt idx="67">
                  <c:v>-2.113158583350939</c:v>
                </c:pt>
                <c:pt idx="68">
                  <c:v>-2.0323898967665635</c:v>
                </c:pt>
                <c:pt idx="69">
                  <c:v>-1.9363237719630422</c:v>
                </c:pt>
                <c:pt idx="70">
                  <c:v>-1.8251583229986825</c:v>
                </c:pt>
                <c:pt idx="71">
                  <c:v>-1.6991942753009213</c:v>
                </c:pt>
                <c:pt idx="72">
                  <c:v>-1.5588358483781792</c:v>
                </c:pt>
                <c:pt idx="73">
                  <c:v>-1.4045909967451007</c:v>
                </c:pt>
                <c:pt idx="74">
                  <c:v>-1.2370709898853782</c:v>
                </c:pt>
                <c:pt idx="75">
                  <c:v>-1.0569893158033208</c:v>
                </c:pt>
                <c:pt idx="76">
                  <c:v>-0.86515989664406079</c:v>
                </c:pt>
                <c:pt idx="77">
                  <c:v>-0.66249460897303625</c:v>
                </c:pt>
                <c:pt idx="78">
                  <c:v>-0.45000010557669817</c:v>
                </c:pt>
                <c:pt idx="79">
                  <c:v>-0.22877394005525686</c:v>
                </c:pt>
                <c:pt idx="80">
                  <c:v>-7.2421087983092515E-16</c:v>
                </c:pt>
                <c:pt idx="81">
                  <c:v>0.23505674084365974</c:v>
                </c:pt>
                <c:pt idx="82">
                  <c:v>0.47505613635801069</c:v>
                </c:pt>
                <c:pt idx="83">
                  <c:v>0.71858942801079517</c:v>
                </c:pt>
                <c:pt idx="84">
                  <c:v>0.96418642651866249</c:v>
                </c:pt>
                <c:pt idx="85">
                  <c:v>1.210323286073109</c:v>
                </c:pt>
                <c:pt idx="86">
                  <c:v>1.4554308373719691</c:v>
                </c:pt>
                <c:pt idx="87">
                  <c:v>1.6979034411762695</c:v>
                </c:pt>
                <c:pt idx="88">
                  <c:v>1.9361083197111788</c:v>
                </c:pt>
                <c:pt idx="89">
                  <c:v>2.1683953189825211</c:v>
                </c:pt>
                <c:pt idx="90">
                  <c:v>2.3931070510184012</c:v>
                </c:pt>
                <c:pt idx="91">
                  <c:v>2.6085893612001412</c:v>
                </c:pt>
                <c:pt idx="92">
                  <c:v>2.8132020622486946</c:v>
                </c:pt>
                <c:pt idx="93">
                  <c:v>3.00532987311191</c:v>
                </c:pt>
                <c:pt idx="94">
                  <c:v>3.1833934979834377</c:v>
                </c:pt>
                <c:pt idx="95">
                  <c:v>3.3458607780034892</c:v>
                </c:pt>
                <c:pt idx="96">
                  <c:v>3.4912578458715546</c:v>
                </c:pt>
                <c:pt idx="97">
                  <c:v>3.6181802116663797</c:v>
                </c:pt>
                <c:pt idx="98">
                  <c:v>3.7253037066419936</c:v>
                </c:pt>
                <c:pt idx="99">
                  <c:v>3.8113952106713862</c:v>
                </c:pt>
                <c:pt idx="100">
                  <c:v>3.8753230883605099</c:v>
                </c:pt>
                <c:pt idx="101">
                  <c:v>3.9160672586710095</c:v>
                </c:pt>
                <c:pt idx="102">
                  <c:v>3.9327288231844517</c:v>
                </c:pt>
                <c:pt idx="103">
                  <c:v>3.9245391789250728</c:v>
                </c:pt>
                <c:pt idx="104">
                  <c:v>3.8908685429406287</c:v>
                </c:pt>
                <c:pt idx="105">
                  <c:v>3.8312338176272003</c:v>
                </c:pt>
                <c:pt idx="106">
                  <c:v>3.7453057280761346</c:v>
                </c:pt>
                <c:pt idx="107">
                  <c:v>3.6329151655188827</c:v>
                </c:pt>
                <c:pt idx="108">
                  <c:v>3.4940586742440445</c:v>
                </c:pt>
                <c:pt idx="109">
                  <c:v>3.3289030231532881</c:v>
                </c:pt>
                <c:pt idx="110">
                  <c:v>3.137788807397687</c:v>
                </c:pt>
                <c:pt idx="111">
                  <c:v>2.9212330302795868</c:v>
                </c:pt>
                <c:pt idx="112">
                  <c:v>2.6799306207995501</c:v>
                </c:pt>
                <c:pt idx="113">
                  <c:v>2.4147548478519125</c:v>
                </c:pt>
                <c:pt idx="114">
                  <c:v>2.1267565981022627</c:v>
                </c:pt>
                <c:pt idx="115">
                  <c:v>1.8171624909873594</c:v>
                </c:pt>
                <c:pt idx="116">
                  <c:v>1.4873718110322161</c:v>
                </c:pt>
                <c:pt idx="117">
                  <c:v>1.1389522447463867</c:v>
                </c:pt>
                <c:pt idx="118">
                  <c:v>0.77363441670444488</c:v>
                </c:pt>
                <c:pt idx="119">
                  <c:v>0.39330522699546266</c:v>
                </c:pt>
                <c:pt idx="120">
                  <c:v>1.8675811004676991E-15</c:v>
                </c:pt>
                <c:pt idx="121">
                  <c:v>-0.40410653762399384</c:v>
                </c:pt>
                <c:pt idx="122">
                  <c:v>-0.81671042383912551</c:v>
                </c:pt>
                <c:pt idx="123">
                  <c:v>-1.2353897390238644</c:v>
                </c:pt>
                <c:pt idx="124">
                  <c:v>-1.6576169525963977</c:v>
                </c:pt>
                <c:pt idx="125">
                  <c:v>-2.0807722883642281</c:v>
                </c:pt>
                <c:pt idx="126">
                  <c:v>-2.5021580505651788</c:v>
                </c:pt>
                <c:pt idx="127">
                  <c:v>-2.9190138447889353</c:v>
                </c:pt>
                <c:pt idx="128">
                  <c:v>-3.3285326204019721</c:v>
                </c:pt>
                <c:pt idx="129">
                  <c:v>-3.7278774537970847</c:v>
                </c:pt>
                <c:pt idx="130">
                  <c:v>-4.1141989848052463</c:v>
                </c:pt>
                <c:pt idx="131">
                  <c:v>-4.4846534119968435</c:v>
                </c:pt>
                <c:pt idx="132">
                  <c:v>-4.8364209464136501</c:v>
                </c:pt>
                <c:pt idx="133">
                  <c:v>-5.1667246175636361</c:v>
                </c:pt>
                <c:pt idx="134">
                  <c:v>-5.4728493203283604</c:v>
                </c:pt>
                <c:pt idx="135">
                  <c:v>-5.7521609868240651</c:v>
                </c:pt>
                <c:pt idx="136">
                  <c:v>-6.0021257632689329</c:v>
                </c:pt>
                <c:pt idx="137">
                  <c:v>-6.2203290685828048</c:v>
                </c:pt>
                <c:pt idx="138">
                  <c:v>-6.4044944088211002</c:v>
                </c:pt>
                <c:pt idx="139">
                  <c:v>-6.5525018196585503</c:v>
                </c:pt>
                <c:pt idx="140">
                  <c:v>-6.6624058080227231</c:v>
                </c:pt>
                <c:pt idx="141">
                  <c:v>-6.7324526636603981</c:v>
                </c:pt>
                <c:pt idx="142">
                  <c:v>-6.7610970119260978</c:v>
                </c:pt>
                <c:pt idx="143">
                  <c:v>-6.7470174804302072</c:v>
                </c:pt>
                <c:pt idx="144">
                  <c:v>-6.6891313543891711</c:v>
                </c:pt>
                <c:pt idx="145">
                  <c:v>-6.5866080985911308</c:v>
                </c:pt>
                <c:pt idx="146">
                  <c:v>-6.4388816278313703</c:v>
                </c:pt>
                <c:pt idx="147">
                  <c:v>-6.2456612124813935</c:v>
                </c:pt>
                <c:pt idx="148">
                  <c:v>-6.0069409115264287</c:v>
                </c:pt>
                <c:pt idx="149">
                  <c:v>-5.7230074319258089</c:v>
                </c:pt>
                <c:pt idx="150">
                  <c:v>-5.3944463205000002</c:v>
                </c:pt>
                <c:pt idx="151">
                  <c:v>-5.022146402703239</c:v>
                </c:pt>
                <c:pt idx="152">
                  <c:v>-4.6073023915707871</c:v>
                </c:pt>
                <c:pt idx="153">
                  <c:v>-4.1514155997986277</c:v>
                </c:pt>
                <c:pt idx="154">
                  <c:v>-3.6562926982796733</c:v>
                </c:pt>
                <c:pt idx="155">
                  <c:v>-3.1240424754357861</c:v>
                </c:pt>
                <c:pt idx="156">
                  <c:v>-2.5570705632965973</c:v>
                </c:pt>
                <c:pt idx="157">
                  <c:v>-1.9580721084262138</c:v>
                </c:pt>
                <c:pt idx="158">
                  <c:v>-1.3300223784227831</c:v>
                </c:pt>
                <c:pt idx="159">
                  <c:v>-0.67616530774698236</c:v>
                </c:pt>
                <c:pt idx="160">
                  <c:v>-4.2809620039442663E-15</c:v>
                </c:pt>
                <c:pt idx="161">
                  <c:v>0.69473478260752086</c:v>
                </c:pt>
                <c:pt idx="162">
                  <c:v>1.4040780980561953</c:v>
                </c:pt>
                <c:pt idx="163">
                  <c:v>2.1238662131591002</c:v>
                </c:pt>
                <c:pt idx="164">
                  <c:v>2.8497538297193459</c:v>
                </c:pt>
                <c:pt idx="165">
                  <c:v>3.5772370620678768</c:v>
                </c:pt>
                <c:pt idx="166">
                  <c:v>4.3016780662096528</c:v>
                </c:pt>
                <c:pt idx="167">
                  <c:v>5.0183312074369635</c:v>
                </c:pt>
                <c:pt idx="168">
                  <c:v>5.7223706402608521</c:v>
                </c:pt>
                <c:pt idx="169">
                  <c:v>6.4089191619587034</c:v>
                </c:pt>
                <c:pt idx="170">
                  <c:v>7.0730781890301451</c:v>
                </c:pt>
                <c:pt idx="171">
                  <c:v>7.7099586944883836</c:v>
                </c:pt>
                <c:pt idx="172">
                  <c:v>8.3147129332798251</c:v>
                </c:pt>
                <c:pt idx="173">
                  <c:v>8.8825667733094296</c:v>
                </c:pt>
                <c:pt idx="174">
                  <c:v>9.4088524406398832</c:v>
                </c:pt>
                <c:pt idx="175">
                  <c:v>9.8890414795096113</c:v>
                </c:pt>
                <c:pt idx="176">
                  <c:v>10.318777720957272</c:v>
                </c:pt>
                <c:pt idx="177">
                  <c:v>10.693910048122264</c:v>
                </c:pt>
                <c:pt idx="178">
                  <c:v>11.010524741778475</c:v>
                </c:pt>
                <c:pt idx="179">
                  <c:v>11.264977186416067</c:v>
                </c:pt>
                <c:pt idx="180">
                  <c:v>11.453922715267982</c:v>
                </c:pt>
                <c:pt idx="181">
                  <c:v>11.574346372133098</c:v>
                </c:pt>
                <c:pt idx="182">
                  <c:v>11.623591368718186</c:v>
                </c:pt>
                <c:pt idx="183">
                  <c:v>11.599386018538684</c:v>
                </c:pt>
                <c:pt idx="184">
                  <c:v>11.499868932209013</c:v>
                </c:pt>
                <c:pt idx="185">
                  <c:v>11.323612264232663</c:v>
                </c:pt>
                <c:pt idx="186">
                  <c:v>11.069642808177601</c:v>
                </c:pt>
                <c:pt idx="187">
                  <c:v>10.737460745390971</c:v>
                </c:pt>
                <c:pt idx="188">
                  <c:v>10.327055862156284</c:v>
                </c:pt>
                <c:pt idx="189">
                  <c:v>9.838921061405113</c:v>
                </c:pt>
                <c:pt idx="190">
                  <c:v>9.2740630077299553</c:v>
                </c:pt>
                <c:pt idx="191">
                  <c:v>8.6340097584652931</c:v>
                </c:pt>
                <c:pt idx="192">
                  <c:v>7.9208152489562629</c:v>
                </c:pt>
                <c:pt idx="193">
                  <c:v>7.1370605167569785</c:v>
                </c:pt>
                <c:pt idx="194">
                  <c:v>6.2858515673218802</c:v>
                </c:pt>
                <c:pt idx="195">
                  <c:v>5.3708138026908294</c:v>
                </c:pt>
                <c:pt idx="196">
                  <c:v>4.3960829546314111</c:v>
                </c:pt>
                <c:pt idx="197">
                  <c:v>3.3662924845900037</c:v>
                </c:pt>
                <c:pt idx="198">
                  <c:v>2.2865574345061739</c:v>
                </c:pt>
                <c:pt idx="199">
                  <c:v>1.1624547349477403</c:v>
                </c:pt>
                <c:pt idx="200">
                  <c:v>9.1997187939848517E-15</c:v>
                </c:pt>
                <c:pt idx="201">
                  <c:v>-1.1943791382405529</c:v>
                </c:pt>
                <c:pt idx="202">
                  <c:v>-2.4138730789965206</c:v>
                </c:pt>
                <c:pt idx="203">
                  <c:v>-3.6513235855131554</c:v>
                </c:pt>
                <c:pt idx="204">
                  <c:v>-4.8992602767965181</c:v>
                </c:pt>
                <c:pt idx="205">
                  <c:v>-6.1499401303022241</c:v>
                </c:pt>
                <c:pt idx="206">
                  <c:v>-7.3953898240478857</c:v>
                </c:pt>
                <c:pt idx="207">
                  <c:v>-8.6274507236387166</c:v>
                </c:pt>
                <c:pt idx="208">
                  <c:v>-9.8378262973324411</c:v>
                </c:pt>
                <c:pt idx="209">
                  <c:v>-11.018131720688588</c:v>
                </c:pt>
                <c:pt idx="210">
                  <c:v>-12.15994541170744</c:v>
                </c:pt>
                <c:pt idx="211">
                  <c:v>-13.254862217825043</c:v>
                </c:pt>
                <c:pt idx="212">
                  <c:v>-14.294547957848087</c:v>
                </c:pt>
                <c:pt idx="213">
                  <c:v>-15.270795005038568</c:v>
                </c:pt>
                <c:pt idx="214">
                  <c:v>-16.175578582240906</c:v>
                </c:pt>
                <c:pt idx="215">
                  <c:v>-17.001113426322242</c:v>
                </c:pt>
                <c:pt idx="216">
                  <c:v>-17.739910467409732</c:v>
                </c:pt>
                <c:pt idx="217">
                  <c:v>-18.384833158575198</c:v>
                </c:pt>
                <c:pt idx="218">
                  <c:v>-18.92915308386247</c:v>
                </c:pt>
                <c:pt idx="219">
                  <c:v>-19.366604466977037</c:v>
                </c:pt>
                <c:pt idx="220">
                  <c:v>-19.691437199660349</c:v>
                </c:pt>
                <c:pt idx="221">
                  <c:v>-19.898468007835092</c:v>
                </c:pt>
                <c:pt idx="222">
                  <c:v>-19.983129375102749</c:v>
                </c:pt>
                <c:pt idx="223">
                  <c:v>-19.941515847160922</c:v>
                </c:pt>
                <c:pt idx="224">
                  <c:v>-19.770427347223542</c:v>
                </c:pt>
                <c:pt idx="225">
                  <c:v>-19.467409141604662</c:v>
                </c:pt>
                <c:pt idx="226">
                  <c:v>-19.0307881062738</c:v>
                </c:pt>
                <c:pt idx="227">
                  <c:v>-18.459704959405919</c:v>
                </c:pt>
                <c:pt idx="228">
                  <c:v>-17.754142141710517</c:v>
                </c:pt>
                <c:pt idx="229">
                  <c:v>-16.91494704559317</c:v>
                </c:pt>
                <c:pt idx="230">
                  <c:v>-15.943850315925152</c:v>
                </c:pt>
                <c:pt idx="231">
                  <c:v>-14.843478969300541</c:v>
                </c:pt>
                <c:pt idx="232">
                  <c:v>-13.617364105052383</c:v>
                </c:pt>
                <c:pt idx="233">
                  <c:v>-12.269943009878906</c:v>
                </c:pt>
                <c:pt idx="234">
                  <c:v>-10.806555488567351</c:v>
                </c:pt>
                <c:pt idx="235">
                  <c:v>-9.2334342858607901</c:v>
                </c:pt>
                <c:pt idx="236">
                  <c:v>-7.5576894988327092</c:v>
                </c:pt>
                <c:pt idx="237">
                  <c:v>-5.7872869150437873</c:v>
                </c:pt>
                <c:pt idx="238">
                  <c:v>-3.9310202490694408</c:v>
                </c:pt>
                <c:pt idx="239">
                  <c:v>-1.9984772884977282</c:v>
                </c:pt>
                <c:pt idx="240">
                  <c:v>-1.8979246435264536E-14</c:v>
                </c:pt>
                <c:pt idx="241">
                  <c:v>2.0533613136657181</c:v>
                </c:pt>
                <c:pt idx="242">
                  <c:v>4.1498996740784833</c:v>
                </c:pt>
                <c:pt idx="243">
                  <c:v>6.277308732311389</c:v>
                </c:pt>
                <c:pt idx="244">
                  <c:v>8.4227455050602007</c:v>
                </c:pt>
                <c:pt idx="245">
                  <c:v>10.572898287159772</c:v>
                </c:pt>
                <c:pt idx="246">
                  <c:v>12.714059445601825</c:v>
                </c:pt>
                <c:pt idx="247">
                  <c:v>14.832202760652315</c:v>
                </c:pt>
                <c:pt idx="248">
                  <c:v>16.913064941224071</c:v>
                </c:pt>
                <c:pt idx="249">
                  <c:v>18.942230904554243</c:v>
                </c:pt>
                <c:pt idx="250">
                  <c:v>20.905222374755024</c:v>
                </c:pt>
                <c:pt idx="251">
                  <c:v>22.787589321214131</c:v>
                </c:pt>
                <c:pt idx="252">
                  <c:v>24.575003726390356</c:v>
                </c:pt>
                <c:pt idx="253">
                  <c:v>26.253355143541199</c:v>
                </c:pt>
                <c:pt idx="254">
                  <c:v>27.808847478583282</c:v>
                </c:pt>
                <c:pt idx="255">
                  <c:v>29.22809640687316</c:v>
                </c:pt>
                <c:pt idx="256">
                  <c:v>30.498226815425404</c:v>
                </c:pt>
                <c:pt idx="257">
                  <c:v>31.606969644185057</c:v>
                </c:pt>
                <c:pt idx="258">
                  <c:v>32.542757486635814</c:v>
                </c:pt>
                <c:pt idx="259">
                  <c:v>33.294818300440895</c:v>
                </c:pt>
                <c:pt idx="260">
                  <c:v>33.853266573145</c:v>
                </c:pt>
                <c:pt idx="261">
                  <c:v>34.209191286355562</c:v>
                </c:pt>
                <c:pt idx="262">
                  <c:v>34.354740024393251</c:v>
                </c:pt>
                <c:pt idx="263">
                  <c:v>34.283198580252851</c:v>
                </c:pt>
                <c:pt idx="264">
                  <c:v>33.98906542291887</c:v>
                </c:pt>
                <c:pt idx="265">
                  <c:v>33.468120405685255</c:v>
                </c:pt>
                <c:pt idx="266">
                  <c:v>32.717487115152593</c:v>
                </c:pt>
                <c:pt idx="267">
                  <c:v>31.735688285015272</c:v>
                </c:pt>
                <c:pt idx="268">
                  <c:v>30.5226937275661</c:v>
                </c:pt>
                <c:pt idx="269">
                  <c:v>29.079960268972837</c:v>
                </c:pt>
                <c:pt idx="270">
                  <c:v>27.410463211727688</c:v>
                </c:pt>
                <c:pt idx="271">
                  <c:v>25.518718889105269</c:v>
                </c:pt>
                <c:pt idx="272">
                  <c:v>23.410797921843198</c:v>
                </c:pt>
                <c:pt idx="273">
                  <c:v>21.094328836388453</c:v>
                </c:pt>
                <c:pt idx="274">
                  <c:v>18.578491756724784</c:v>
                </c:pt>
                <c:pt idx="275">
                  <c:v>15.874001937768851</c:v>
                </c:pt>
                <c:pt idx="276">
                  <c:v>12.993082967324131</c:v>
                </c:pt>
                <c:pt idx="277">
                  <c:v>9.9494295253182763</c:v>
                </c:pt>
                <c:pt idx="278">
                  <c:v>6.7581596531955563</c:v>
                </c:pt>
                <c:pt idx="279">
                  <c:v>3.4357565525515117</c:v>
                </c:pt>
                <c:pt idx="280">
                  <c:v>3.80670235570763E-14</c:v>
                </c:pt>
                <c:pt idx="281">
                  <c:v>-3.530112465519156</c:v>
                </c:pt>
                <c:pt idx="282">
                  <c:v>-7.1344543566789254</c:v>
                </c:pt>
                <c:pt idx="283">
                  <c:v>-10.791868756056752</c:v>
                </c:pt>
                <c:pt idx="284">
                  <c:v>-14.480276171283041</c:v>
                </c:pt>
                <c:pt idx="285">
                  <c:v>-18.176791289370257</c:v>
                </c:pt>
                <c:pt idx="286">
                  <c:v>-21.857848123254012</c:v>
                </c:pt>
                <c:pt idx="287">
                  <c:v>-25.499332975653019</c:v>
                </c:pt>
                <c:pt idx="288">
                  <c:v>-29.076724579252506</c:v>
                </c:pt>
                <c:pt idx="289">
                  <c:v>-32.565240708433436</c:v>
                </c:pt>
                <c:pt idx="290">
                  <c:v>-35.939990496765972</c:v>
                </c:pt>
                <c:pt idx="291">
                  <c:v>-39.17613163673601</c:v>
                </c:pt>
                <c:pt idx="292">
                  <c:v>-42.249031584138336</c:v>
                </c:pt>
                <c:pt idx="293">
                  <c:v>-45.134431839697143</c:v>
                </c:pt>
                <c:pt idx="294">
                  <c:v>-47.808614335201938</c:v>
                </c:pt>
                <c:pt idx="295">
                  <c:v>-50.248568911187718</c:v>
                </c:pt>
                <c:pt idx="296">
                  <c:v>-52.432160838348715</c:v>
                </c:pt>
                <c:pt idx="297">
                  <c:v>-54.338297305813413</c:v>
                </c:pt>
                <c:pt idx="298">
                  <c:v>-55.947091776485181</c:v>
                </c:pt>
                <c:pt idx="299">
                  <c:v>-57.240025093175696</c:v>
                </c:pt>
                <c:pt idx="300">
                  <c:v>-58.200102209511826</c:v>
                </c:pt>
                <c:pt idx="301">
                  <c:v>-58.812003416829263</c:v>
                </c:pt>
                <c:pt idx="302">
                  <c:v>-59.06222894268673</c:v>
                </c:pt>
                <c:pt idx="303">
                  <c:v>-58.939235808414416</c:v>
                </c:pt>
                <c:pt idx="304">
                  <c:v>-58.433565852368794</c:v>
                </c:pt>
                <c:pt idx="305">
                  <c:v>-57.537963852395663</c:v>
                </c:pt>
                <c:pt idx="306">
                  <c:v>-56.247484715427561</c:v>
                </c:pt>
                <c:pt idx="307">
                  <c:v>-54.559588744156692</c:v>
                </c:pt>
                <c:pt idx="308">
                  <c:v>-52.47422404026333</c:v>
                </c:pt>
                <c:pt idx="309">
                  <c:v>-49.993895160632675</c:v>
                </c:pt>
                <c:pt idx="310">
                  <c:v>-47.123717207193316</c:v>
                </c:pt>
                <c:pt idx="311">
                  <c:v>-43.871454602253799</c:v>
                </c:pt>
                <c:pt idx="312">
                  <c:v>-40.247543879217545</c:v>
                </c:pt>
                <c:pt idx="313">
                  <c:v>-36.265099903025622</c:v>
                </c:pt>
                <c:pt idx="314">
                  <c:v>-31.939905025227393</c:v>
                </c:pt>
                <c:pt idx="315">
                  <c:v>-27.290380774805918</c:v>
                </c:pt>
                <c:pt idx="316">
                  <c:v>-22.337541787320898</c:v>
                </c:pt>
                <c:pt idx="317">
                  <c:v>-17.104931781065158</c:v>
                </c:pt>
                <c:pt idx="318">
                  <c:v>-11.618541499218177</c:v>
                </c:pt>
                <c:pt idx="319">
                  <c:v>-5.9067086508019004</c:v>
                </c:pt>
                <c:pt idx="320">
                  <c:v>-7.4793530554554056E-14</c:v>
                </c:pt>
                <c:pt idx="321">
                  <c:v>6.0689241276133563</c:v>
                </c:pt>
                <c:pt idx="322">
                  <c:v>12.265462532859356</c:v>
                </c:pt>
                <c:pt idx="323">
                  <c:v>18.553242514339434</c:v>
                </c:pt>
                <c:pt idx="324">
                  <c:v>24.894305291625173</c:v>
                </c:pt>
                <c:pt idx="325">
                  <c:v>31.24930672780372</c:v>
                </c:pt>
                <c:pt idx="326">
                  <c:v>37.577732479810969</c:v>
                </c:pt>
                <c:pt idx="327">
                  <c:v>43.838126588193241</c:v>
                </c:pt>
                <c:pt idx="328">
                  <c:v>49.988332404316864</c:v>
                </c:pt>
                <c:pt idx="329">
                  <c:v>55.985744643374524</c:v>
                </c:pt>
                <c:pt idx="330">
                  <c:v>61.787571246668641</c:v>
                </c:pt>
                <c:pt idx="331">
                  <c:v>67.351103637367714</c:v>
                </c:pt>
                <c:pt idx="332">
                  <c:v>72.633993861033275</c:v>
                </c:pt>
                <c:pt idx="333">
                  <c:v>77.594537016478668</c:v>
                </c:pt>
                <c:pt idx="334">
                  <c:v>82.191957304680045</c:v>
                </c:pt>
                <c:pt idx="335">
                  <c:v>86.386695954260986</c:v>
                </c:pt>
                <c:pt idx="336">
                  <c:v>90.140699222159839</c:v>
                </c:pt>
                <c:pt idx="337">
                  <c:v>93.417704618139112</c:v>
                </c:pt>
                <c:pt idx="338">
                  <c:v>96.183523462382325</c:v>
                </c:pt>
                <c:pt idx="339">
                  <c:v>98.406317857094137</c:v>
                </c:pt>
                <c:pt idx="340">
                  <c:v>100.05687013626785</c:v>
                </c:pt>
                <c:pt idx="341">
                  <c:v>101.10884285302323</c:v>
                </c:pt>
                <c:pt idx="342">
                  <c:v>101.53902737152073</c:v>
                </c:pt>
                <c:pt idx="343">
                  <c:v>101.3275791507043</c:v>
                </c:pt>
                <c:pt idx="344">
                  <c:v>100.45823784024168</c:v>
                </c:pt>
                <c:pt idx="345">
                  <c:v>98.918530355149883</c:v>
                </c:pt>
                <c:pt idx="346">
                  <c:v>96.699955154777172</c:v>
                </c:pt>
                <c:pt idx="347">
                  <c:v>93.798146024047185</c:v>
                </c:pt>
                <c:pt idx="348">
                  <c:v>90.213013740033801</c:v>
                </c:pt>
                <c:pt idx="349">
                  <c:v>85.948864104848312</c:v>
                </c:pt>
                <c:pt idx="350">
                  <c:v>81.014490936199024</c:v>
                </c:pt>
                <c:pt idx="351">
                  <c:v>75.423242729451118</c:v>
                </c:pt>
                <c:pt idx="352">
                  <c:v>69.193061839132923</c:v>
                </c:pt>
                <c:pt idx="353">
                  <c:v>62.346495173040822</c:v>
                </c:pt>
                <c:pt idx="354">
                  <c:v>54.91067554777598</c:v>
                </c:pt>
                <c:pt idx="355">
                  <c:v>46.917273019973976</c:v>
                </c:pt>
                <c:pt idx="356">
                  <c:v>38.402415681876974</c:v>
                </c:pt>
                <c:pt idx="357">
                  <c:v>29.406579592364491</c:v>
                </c:pt>
                <c:pt idx="358">
                  <c:v>19.974447704150581</c:v>
                </c:pt>
                <c:pt idx="359">
                  <c:v>10.15473784356114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Sheet1!$Y$5</c:f>
              <c:strCache>
                <c:ptCount val="1"/>
                <c:pt idx="0">
                  <c:v>VP</c:v>
                </c:pt>
              </c:strCache>
            </c:strRef>
          </c:tx>
          <c:marker>
            <c:symbol val="none"/>
          </c:marker>
          <c:dLbls>
            <c:dLbl>
              <c:idx val="0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txPr>
              <a:bodyPr/>
              <a:lstStyle/>
              <a:p>
                <a:pPr>
                  <a:defRPr sz="2000"/>
                </a:pPr>
                <a:endParaRPr lang="el-GR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Sheet1!$AA$2:$AA$6</c:f>
              <c:numCache>
                <c:formatCode>General</c:formatCode>
                <c:ptCount val="5"/>
                <c:pt idx="0">
                  <c:v>0.22093183714890544</c:v>
                </c:pt>
                <c:pt idx="1">
                  <c:v>-8.8111074013735404</c:v>
                </c:pt>
                <c:pt idx="2">
                  <c:v>-8.5861926921875202</c:v>
                </c:pt>
                <c:pt idx="3">
                  <c:v>-8.4270173847373844</c:v>
                </c:pt>
                <c:pt idx="4">
                  <c:v>-8.8111074013735404</c:v>
                </c:pt>
              </c:numCache>
            </c:numRef>
          </c:xVal>
          <c:yVal>
            <c:numRef>
              <c:f>Sheet1!$AB$2:$AB$6</c:f>
              <c:numCache>
                <c:formatCode>General</c:formatCode>
                <c:ptCount val="5"/>
                <c:pt idx="0">
                  <c:v>1.2529667113973273</c:v>
                </c:pt>
                <c:pt idx="1">
                  <c:v>4.5021918872280597</c:v>
                </c:pt>
                <c:pt idx="2">
                  <c:v>4.1714149630151276</c:v>
                </c:pt>
                <c:pt idx="3">
                  <c:v>4.6138827960811843</c:v>
                </c:pt>
                <c:pt idx="4">
                  <c:v>4.5021918872280597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Sheet1!$Y$10</c:f>
              <c:strCache>
                <c:ptCount val="1"/>
                <c:pt idx="0">
                  <c:v>VQ</c:v>
                </c:pt>
              </c:strCache>
            </c:strRef>
          </c:tx>
          <c:marker>
            <c:symbol val="none"/>
          </c:marker>
          <c:dLbls>
            <c:dLbl>
              <c:idx val="0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txPr>
              <a:bodyPr/>
              <a:lstStyle/>
              <a:p>
                <a:pPr>
                  <a:defRPr sz="2000"/>
                </a:pPr>
                <a:endParaRPr lang="el-GR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Sheet1!$AA$8:$AA$12</c:f>
              <c:numCache>
                <c:formatCode>General</c:formatCode>
                <c:ptCount val="5"/>
                <c:pt idx="0">
                  <c:v>-1.7157578763406922</c:v>
                </c:pt>
                <c:pt idx="1">
                  <c:v>-0.88929583777376497</c:v>
                </c:pt>
                <c:pt idx="2">
                  <c:v>-0.71529197301269642</c:v>
                </c:pt>
                <c:pt idx="3">
                  <c:v>-1.1780680105304215</c:v>
                </c:pt>
                <c:pt idx="4">
                  <c:v>-0.88929583777376497</c:v>
                </c:pt>
              </c:numCache>
            </c:numRef>
          </c:xVal>
          <c:yVal>
            <c:numRef>
              <c:f>Sheet1!$AB$8:$AB$12</c:f>
              <c:numCache>
                <c:formatCode>General</c:formatCode>
                <c:ptCount val="5"/>
                <c:pt idx="0">
                  <c:v>-0.62448479619580344</c:v>
                </c:pt>
                <c:pt idx="1">
                  <c:v>-5.2112948273056379</c:v>
                </c:pt>
                <c:pt idx="2">
                  <c:v>-4.8511245133592888</c:v>
                </c:pt>
                <c:pt idx="3">
                  <c:v>-4.9345085699853009</c:v>
                </c:pt>
                <c:pt idx="4">
                  <c:v>-5.2112948273056379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Sheet1!$Y$18</c:f>
              <c:strCache>
                <c:ptCount val="1"/>
                <c:pt idx="0">
                  <c:v>VR</c:v>
                </c:pt>
              </c:strCache>
            </c:strRef>
          </c:tx>
          <c:marker>
            <c:symbol val="none"/>
          </c:marker>
          <c:dLbls>
            <c:dLbl>
              <c:idx val="1"/>
              <c:layout/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2000"/>
                </a:pPr>
                <a:endParaRPr lang="el-G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Sheet1!$AA$14:$AA$18</c:f>
              <c:numCache>
                <c:formatCode>General</c:formatCode>
                <c:ptCount val="5"/>
                <c:pt idx="0">
                  <c:v>1.2336026155560846</c:v>
                </c:pt>
                <c:pt idx="1">
                  <c:v>3.6289588632163925</c:v>
                </c:pt>
                <c:pt idx="2">
                  <c:v>3.4065223726402061</c:v>
                </c:pt>
                <c:pt idx="3">
                  <c:v>3.2440448916144242</c:v>
                </c:pt>
                <c:pt idx="4">
                  <c:v>3.6289588632163925</c:v>
                </c:pt>
              </c:numCache>
            </c:numRef>
          </c:xVal>
          <c:yVal>
            <c:numRef>
              <c:f>Sheet1!$AB$14:$AB$18</c:f>
              <c:numCache>
                <c:formatCode>General</c:formatCode>
                <c:ptCount val="5"/>
                <c:pt idx="0">
                  <c:v>-2.1366624064929951</c:v>
                </c:pt>
                <c:pt idx="1">
                  <c:v>-1.2546739867118055</c:v>
                </c:pt>
                <c:pt idx="2">
                  <c:v>-1.587122490483668</c:v>
                </c:pt>
                <c:pt idx="3">
                  <c:v>-1.1458565503075271</c:v>
                </c:pt>
                <c:pt idx="4">
                  <c:v>-1.2546739867118055</c:v>
                </c:pt>
              </c:numCache>
            </c:numRef>
          </c:yVal>
          <c:smooth val="0"/>
        </c:ser>
        <c:ser>
          <c:idx val="4"/>
          <c:order val="4"/>
          <c:tx>
            <c:v>AP</c:v>
          </c:tx>
          <c:marker>
            <c:symbol val="none"/>
          </c:marker>
          <c:xVal>
            <c:numRef>
              <c:f>Sheet1!$AG$2:$AG$3</c:f>
              <c:numCache>
                <c:formatCode>General</c:formatCode>
                <c:ptCount val="2"/>
                <c:pt idx="0">
                  <c:v>0.22093183714890544</c:v>
                </c:pt>
                <c:pt idx="1">
                  <c:v>2.4121205954281411E-3</c:v>
                </c:pt>
              </c:numCache>
            </c:numRef>
          </c:xVal>
          <c:yVal>
            <c:numRef>
              <c:f>Sheet1!$AH$2:$AH$3</c:f>
              <c:numCache>
                <c:formatCode>General</c:formatCode>
                <c:ptCount val="2"/>
                <c:pt idx="0">
                  <c:v>1.2529667113973273</c:v>
                </c:pt>
                <c:pt idx="1">
                  <c:v>0.64553615565038747</c:v>
                </c:pt>
              </c:numCache>
            </c:numRef>
          </c:yVal>
          <c:smooth val="0"/>
        </c:ser>
        <c:ser>
          <c:idx val="5"/>
          <c:order val="5"/>
          <c:tx>
            <c:v>BQ</c:v>
          </c:tx>
          <c:marker>
            <c:symbol val="none"/>
          </c:marker>
          <c:dLbls>
            <c:dLbl>
              <c:idx val="0"/>
              <c:delete val="1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 sz="2000"/>
                      <a:t>B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Sheet1!$AG$8:$AG$9</c:f>
              <c:numCache>
                <c:formatCode>General</c:formatCode>
                <c:ptCount val="2"/>
                <c:pt idx="0">
                  <c:v>-1.7157578763406922</c:v>
                </c:pt>
                <c:pt idx="1">
                  <c:v>-0.80402439168055051</c:v>
                </c:pt>
              </c:numCache>
            </c:numRef>
          </c:xVal>
          <c:yVal>
            <c:numRef>
              <c:f>Sheet1!$AH$8:$AH$9</c:f>
              <c:numCache>
                <c:formatCode>General</c:formatCode>
                <c:ptCount val="2"/>
                <c:pt idx="0">
                  <c:v>-0.62448479619580344</c:v>
                </c:pt>
                <c:pt idx="1">
                  <c:v>-0.46020654851358422</c:v>
                </c:pt>
              </c:numCache>
            </c:numRef>
          </c:yVal>
          <c:smooth val="0"/>
        </c:ser>
        <c:ser>
          <c:idx val="6"/>
          <c:order val="6"/>
          <c:tx>
            <c:v>CR</c:v>
          </c:tx>
          <c:marker>
            <c:symbol val="none"/>
          </c:marker>
          <c:xVal>
            <c:numRef>
              <c:f>Sheet1!$AG$14:$AG$15</c:f>
              <c:numCache>
                <c:formatCode>General</c:formatCode>
                <c:ptCount val="2"/>
                <c:pt idx="0">
                  <c:v>1.2336026155560846</c:v>
                </c:pt>
                <c:pt idx="1">
                  <c:v>0.80106357581794607</c:v>
                </c:pt>
              </c:numCache>
            </c:numRef>
          </c:xVal>
          <c:yVal>
            <c:numRef>
              <c:f>Sheet1!$AH$14:$AH$15</c:f>
              <c:numCache>
                <c:formatCode>General</c:formatCode>
                <c:ptCount val="2"/>
                <c:pt idx="0">
                  <c:v>-2.1366624064929951</c:v>
                </c:pt>
                <c:pt idx="1">
                  <c:v>-0.96194733319216841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Sheet1!$AE$23</c:f>
              <c:strCache>
                <c:ptCount val="1"/>
                <c:pt idx="0">
                  <c:v>AD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6.2472658104813943E-2"/>
                  <c:y val="1.1014615180134491E-2"/>
                </c:manualLayout>
              </c:layout>
              <c:tx>
                <c:rich>
                  <a:bodyPr/>
                  <a:lstStyle/>
                  <a:p>
                    <a:r>
                      <a:rPr lang="en-US" sz="2000"/>
                      <a:t>A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 sz="2000"/>
                      <a:t>D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2000"/>
                </a:pPr>
                <a:endParaRPr lang="el-GR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Sheet1!$AE$24:$AE$25</c:f>
              <c:numCache>
                <c:formatCode>General</c:formatCode>
                <c:ptCount val="2"/>
                <c:pt idx="0">
                  <c:v>2.4121205954281411E-3</c:v>
                </c:pt>
                <c:pt idx="1">
                  <c:v>-1.0729651630710857</c:v>
                </c:pt>
              </c:numCache>
            </c:numRef>
          </c:xVal>
          <c:yVal>
            <c:numRef>
              <c:f>Sheet1!$AF$24:$AF$25</c:f>
              <c:numCache>
                <c:formatCode>General</c:formatCode>
                <c:ptCount val="2"/>
                <c:pt idx="0">
                  <c:v>0.64553615565038747</c:v>
                </c:pt>
                <c:pt idx="1">
                  <c:v>1.0323970683779227</c:v>
                </c:pt>
              </c:numCache>
            </c:numRef>
          </c:yVal>
          <c:smooth val="0"/>
        </c:ser>
        <c:ser>
          <c:idx val="8"/>
          <c:order val="8"/>
          <c:tx>
            <c:v>EBD</c:v>
          </c:tx>
          <c:spPr>
            <a:ln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Sheet1!$AG$24:$AI$24</c:f>
              <c:numCache>
                <c:formatCode>General</c:formatCode>
                <c:ptCount val="3"/>
                <c:pt idx="0">
                  <c:v>-0.61938089808862051</c:v>
                </c:pt>
                <c:pt idx="1">
                  <c:v>-0.80402439168055051</c:v>
                </c:pt>
                <c:pt idx="2">
                  <c:v>-1.0729651630710857</c:v>
                </c:pt>
              </c:numCache>
            </c:numRef>
          </c:xVal>
          <c:yVal>
            <c:numRef>
              <c:f>Sheet1!$AG$25:$AI$25</c:f>
              <c:numCache>
                <c:formatCode>General</c:formatCode>
                <c:ptCount val="3"/>
                <c:pt idx="0">
                  <c:v>-1.4849658103608476</c:v>
                </c:pt>
                <c:pt idx="1">
                  <c:v>-0.46020654851358422</c:v>
                </c:pt>
                <c:pt idx="2">
                  <c:v>1.0323970683779227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Sheet1!$Z$28</c:f>
              <c:strCache>
                <c:ptCount val="1"/>
                <c:pt idx="0">
                  <c:v>CE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 sz="2000"/>
                      <a:t>C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 sz="2000"/>
                      <a:t>E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2000"/>
                </a:pPr>
                <a:endParaRPr lang="el-GR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Sheet1!$AA$28:$AB$28</c:f>
              <c:numCache>
                <c:formatCode>General</c:formatCode>
                <c:ptCount val="2"/>
                <c:pt idx="0">
                  <c:v>0.80106357581794607</c:v>
                </c:pt>
                <c:pt idx="1">
                  <c:v>-0.61938089808862051</c:v>
                </c:pt>
              </c:numCache>
            </c:numRef>
          </c:xVal>
          <c:yVal>
            <c:numRef>
              <c:f>Sheet1!$AA$29:$AB$29</c:f>
              <c:numCache>
                <c:formatCode>General</c:formatCode>
                <c:ptCount val="2"/>
                <c:pt idx="0">
                  <c:v>-0.96194733319216841</c:v>
                </c:pt>
                <c:pt idx="1">
                  <c:v>-1.4849658103608476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Sheet1!$AD$28</c:f>
              <c:strCache>
                <c:ptCount val="1"/>
                <c:pt idx="0">
                  <c:v>PTQZR</c:v>
                </c:pt>
              </c:strCache>
            </c:strRef>
          </c:tx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 sz="2000"/>
                      <a:t>P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 sz="2000"/>
                      <a:t>T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 sz="2000"/>
                      <a:t>Q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 sz="2000"/>
                      <a:t>Z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 sz="2000"/>
                      <a:t>R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2000"/>
                </a:pPr>
                <a:endParaRPr lang="el-GR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Sheet1!$AD$29:$AH$29</c:f>
              <c:numCache>
                <c:formatCode>General</c:formatCode>
                <c:ptCount val="5"/>
                <c:pt idx="0">
                  <c:v>0.22093183714890544</c:v>
                </c:pt>
                <c:pt idx="1">
                  <c:v>-2.2117252165735795</c:v>
                </c:pt>
                <c:pt idx="2">
                  <c:v>-1.7157578763406922</c:v>
                </c:pt>
                <c:pt idx="3">
                  <c:v>-1.2767426176685983</c:v>
                </c:pt>
                <c:pt idx="4">
                  <c:v>1.2336026155560846</c:v>
                </c:pt>
              </c:numCache>
            </c:numRef>
          </c:xVal>
          <c:yVal>
            <c:numRef>
              <c:f>Sheet1!$AD$30:$AH$30</c:f>
              <c:numCache>
                <c:formatCode>General</c:formatCode>
                <c:ptCount val="5"/>
                <c:pt idx="0">
                  <c:v>1.2529667113973273</c:v>
                </c:pt>
                <c:pt idx="1">
                  <c:v>2.1281013664157626</c:v>
                </c:pt>
                <c:pt idx="2">
                  <c:v>-0.62448479619580344</c:v>
                </c:pt>
                <c:pt idx="3">
                  <c:v>-3.0609906468203878</c:v>
                </c:pt>
                <c:pt idx="4">
                  <c:v>-2.1366624064929951</c:v>
                </c:pt>
              </c:numCache>
            </c:numRef>
          </c:yVal>
          <c:smooth val="0"/>
        </c:ser>
        <c:ser>
          <c:idx val="11"/>
          <c:order val="11"/>
          <c:tx>
            <c:v>tsz</c:v>
          </c:tx>
          <c:marker>
            <c:symbol val="none"/>
          </c:marker>
          <c:dLbls>
            <c:dLbl>
              <c:idx val="0"/>
              <c:delete val="1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 sz="2000"/>
                      <a:t>S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"/>
              <c:delete val="1"/>
            </c:dLbl>
            <c:txPr>
              <a:bodyPr/>
              <a:lstStyle/>
              <a:p>
                <a:pPr>
                  <a:defRPr sz="2000"/>
                </a:pPr>
                <a:endParaRPr lang="el-GR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Sheet1!$Y$31:$Y$33</c:f>
              <c:numCache>
                <c:formatCode>General</c:formatCode>
                <c:ptCount val="3"/>
                <c:pt idx="0">
                  <c:v>-2.2117252165735795</c:v>
                </c:pt>
                <c:pt idx="1">
                  <c:v>0</c:v>
                </c:pt>
                <c:pt idx="2">
                  <c:v>-1.2767426176685983</c:v>
                </c:pt>
              </c:numCache>
            </c:numRef>
          </c:xVal>
          <c:yVal>
            <c:numRef>
              <c:f>Sheet1!$Z$31:$Z$33</c:f>
              <c:numCache>
                <c:formatCode>General</c:formatCode>
                <c:ptCount val="3"/>
                <c:pt idx="0">
                  <c:v>2.1281013664157626</c:v>
                </c:pt>
                <c:pt idx="1">
                  <c:v>4.4408920985006262E-16</c:v>
                </c:pt>
                <c:pt idx="2">
                  <c:v>-3.0609906468203878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Sheet1!$S$31</c:f>
              <c:strCache>
                <c:ptCount val="1"/>
                <c:pt idx="0">
                  <c:v>td</c:v>
                </c:pt>
              </c:strCache>
            </c:strRef>
          </c:tx>
          <c:marker>
            <c:symbol val="none"/>
          </c:marker>
          <c:xVal>
            <c:numRef>
              <c:f>Sheet1!$S$32:$S$33</c:f>
              <c:numCache>
                <c:formatCode>General</c:formatCode>
                <c:ptCount val="2"/>
                <c:pt idx="0">
                  <c:v>-2.2117252165735795</c:v>
                </c:pt>
                <c:pt idx="1">
                  <c:v>-1.0729651630710857</c:v>
                </c:pt>
              </c:numCache>
            </c:numRef>
          </c:xVal>
          <c:yVal>
            <c:numRef>
              <c:f>Sheet1!$T$32:$T$33</c:f>
              <c:numCache>
                <c:formatCode>General</c:formatCode>
                <c:ptCount val="2"/>
                <c:pt idx="0">
                  <c:v>2.1281013664157626</c:v>
                </c:pt>
                <c:pt idx="1">
                  <c:v>1.0323970683779227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Sheet1!$U$31</c:f>
              <c:strCache>
                <c:ptCount val="1"/>
                <c:pt idx="0">
                  <c:v>ze</c:v>
                </c:pt>
              </c:strCache>
            </c:strRef>
          </c:tx>
          <c:marker>
            <c:symbol val="none"/>
          </c:marker>
          <c:xVal>
            <c:numRef>
              <c:f>Sheet1!$U$32:$U$33</c:f>
              <c:numCache>
                <c:formatCode>General</c:formatCode>
                <c:ptCount val="2"/>
                <c:pt idx="0">
                  <c:v>-1.2767426176685983</c:v>
                </c:pt>
                <c:pt idx="1">
                  <c:v>-0.61938089808862051</c:v>
                </c:pt>
              </c:numCache>
            </c:numRef>
          </c:xVal>
          <c:yVal>
            <c:numRef>
              <c:f>Sheet1!$V$32:$V$33</c:f>
              <c:numCache>
                <c:formatCode>General</c:formatCode>
                <c:ptCount val="2"/>
                <c:pt idx="0">
                  <c:v>-3.0609906468203878</c:v>
                </c:pt>
                <c:pt idx="1">
                  <c:v>-1.4849658103608476</c:v>
                </c:pt>
              </c:numCache>
            </c:numRef>
          </c:yVal>
          <c:smooth val="0"/>
        </c:ser>
        <c:ser>
          <c:idx val="14"/>
          <c:order val="14"/>
          <c:tx>
            <c:v>r_rho</c:v>
          </c:tx>
          <c:spPr>
            <a:ln>
              <a:solidFill>
                <a:srgbClr val="FF0000"/>
              </a:solidFill>
              <a:prstDash val="dashDot"/>
            </a:ln>
          </c:spPr>
          <c:marker>
            <c:symbol val="none"/>
          </c:marker>
          <c:xVal>
            <c:numRef>
              <c:f>Sheet1!$U$39:$U$41</c:f>
              <c:numCache>
                <c:formatCode>General</c:formatCode>
                <c:ptCount val="3"/>
                <c:pt idx="0">
                  <c:v>0</c:v>
                </c:pt>
                <c:pt idx="1">
                  <c:v>2.9497089609963285</c:v>
                </c:pt>
                <c:pt idx="2">
                  <c:v>-0.18517209282482749</c:v>
                </c:pt>
              </c:numCache>
            </c:numRef>
          </c:xVal>
          <c:yVal>
            <c:numRef>
              <c:f>Sheet1!$V$39:$V$41</c:f>
              <c:numCache>
                <c:formatCode>General</c:formatCode>
                <c:ptCount val="3"/>
                <c:pt idx="0">
                  <c:v>0</c:v>
                </c:pt>
                <c:pt idx="1">
                  <c:v>1.0736062615509507</c:v>
                </c:pt>
                <c:pt idx="2">
                  <c:v>0.50875614374936884</c:v>
                </c:pt>
              </c:numCache>
            </c:numRef>
          </c:yVal>
          <c:smooth val="0"/>
        </c:ser>
        <c:ser>
          <c:idx val="15"/>
          <c:order val="15"/>
          <c:tx>
            <c:v>curvat_cir</c:v>
          </c:tx>
          <c:spPr>
            <a:ln>
              <a:solidFill>
                <a:schemeClr val="tx1">
                  <a:lumMod val="85000"/>
                  <a:lumOff val="15000"/>
                </a:schemeClr>
              </a:solidFill>
              <a:prstDash val="dashDot"/>
            </a:ln>
          </c:spPr>
          <c:marker>
            <c:symbol val="none"/>
          </c:marker>
          <c:xVal>
            <c:numRef>
              <c:f>Sheet1!$U$44:$U$103</c:f>
              <c:numCache>
                <c:formatCode>General</c:formatCode>
                <c:ptCount val="60"/>
                <c:pt idx="0">
                  <c:v>2.9827407550191545</c:v>
                </c:pt>
                <c:pt idx="1">
                  <c:v>2.9305826893310138</c:v>
                </c:pt>
                <c:pt idx="2">
                  <c:v>2.8442877622359677</c:v>
                </c:pt>
                <c:pt idx="3">
                  <c:v>2.7248014390136448</c:v>
                </c:pt>
                <c:pt idx="4">
                  <c:v>2.5734328368253894</c:v>
                </c:pt>
                <c:pt idx="5">
                  <c:v>2.3918403817526919</c:v>
                </c:pt>
                <c:pt idx="6">
                  <c:v>2.1820136387339932</c:v>
                </c:pt>
                <c:pt idx="7">
                  <c:v>1.9462515134748757</c:v>
                </c:pt>
                <c:pt idx="8">
                  <c:v>1.6871370651560738</c:v>
                </c:pt>
                <c:pt idx="9">
                  <c:v>1.4075092058965533</c:v>
                </c:pt>
                <c:pt idx="10">
                  <c:v>1.1104315970382532</c:v>
                </c:pt>
                <c:pt idx="11">
                  <c:v>0.79915908303131067</c:v>
                </c:pt>
                <c:pt idx="12">
                  <c:v>0.47710203067714729</c:v>
                </c:pt>
                <c:pt idx="13">
                  <c:v>0.14778896443612621</c:v>
                </c:pt>
                <c:pt idx="14">
                  <c:v>-0.18517209282482658</c:v>
                </c:pt>
                <c:pt idx="15">
                  <c:v>-0.51813315008577931</c:v>
                </c:pt>
                <c:pt idx="16">
                  <c:v>-0.84744621632680051</c:v>
                </c:pt>
                <c:pt idx="17">
                  <c:v>-1.1695032686809639</c:v>
                </c:pt>
                <c:pt idx="18">
                  <c:v>-1.4807757826879064</c:v>
                </c:pt>
                <c:pt idx="19">
                  <c:v>-1.7778533915462067</c:v>
                </c:pt>
                <c:pt idx="20">
                  <c:v>-2.0574812508057274</c:v>
                </c:pt>
                <c:pt idx="21">
                  <c:v>-2.3165956991245298</c:v>
                </c:pt>
                <c:pt idx="22">
                  <c:v>-2.5523578243836478</c:v>
                </c:pt>
                <c:pt idx="23">
                  <c:v>-2.7621845674023464</c:v>
                </c:pt>
                <c:pt idx="24">
                  <c:v>-2.9437770224750444</c:v>
                </c:pt>
                <c:pt idx="25">
                  <c:v>-3.0951456246633002</c:v>
                </c:pt>
                <c:pt idx="26">
                  <c:v>-3.2146319478856231</c:v>
                </c:pt>
                <c:pt idx="27">
                  <c:v>-3.3009268749806688</c:v>
                </c:pt>
                <c:pt idx="28">
                  <c:v>-3.3530849406688099</c:v>
                </c:pt>
                <c:pt idx="29">
                  <c:v>-3.3705346902675899</c:v>
                </c:pt>
                <c:pt idx="30">
                  <c:v>-3.3530849406688095</c:v>
                </c:pt>
                <c:pt idx="31">
                  <c:v>-3.3009268749806679</c:v>
                </c:pt>
                <c:pt idx="32">
                  <c:v>-3.2146319478856218</c:v>
                </c:pt>
                <c:pt idx="33">
                  <c:v>-3.095145624663298</c:v>
                </c:pt>
                <c:pt idx="34">
                  <c:v>-2.9437770224750417</c:v>
                </c:pt>
                <c:pt idx="35">
                  <c:v>-2.7621845674023437</c:v>
                </c:pt>
                <c:pt idx="36">
                  <c:v>-2.5523578243836447</c:v>
                </c:pt>
                <c:pt idx="37">
                  <c:v>-2.3165956991245262</c:v>
                </c:pt>
                <c:pt idx="38">
                  <c:v>-2.0574812508057247</c:v>
                </c:pt>
                <c:pt idx="39">
                  <c:v>-1.7778533915462049</c:v>
                </c:pt>
                <c:pt idx="40">
                  <c:v>-1.4807757826879051</c:v>
                </c:pt>
                <c:pt idx="41">
                  <c:v>-1.1695032686809634</c:v>
                </c:pt>
                <c:pt idx="42">
                  <c:v>-0.84744621632680062</c:v>
                </c:pt>
                <c:pt idx="43">
                  <c:v>-0.5181331500857802</c:v>
                </c:pt>
                <c:pt idx="44">
                  <c:v>-0.18517209282482808</c:v>
                </c:pt>
                <c:pt idx="45">
                  <c:v>0.14778896443612399</c:v>
                </c:pt>
                <c:pt idx="46">
                  <c:v>0.47710203067714452</c:v>
                </c:pt>
                <c:pt idx="47">
                  <c:v>0.79915908303130723</c:v>
                </c:pt>
                <c:pt idx="48">
                  <c:v>1.1104315970382492</c:v>
                </c:pt>
                <c:pt idx="49">
                  <c:v>1.407509205896549</c:v>
                </c:pt>
                <c:pt idx="50">
                  <c:v>1.6871370651560689</c:v>
                </c:pt>
                <c:pt idx="51">
                  <c:v>1.9462515134748699</c:v>
                </c:pt>
                <c:pt idx="52">
                  <c:v>2.1820136387339879</c:v>
                </c:pt>
                <c:pt idx="53">
                  <c:v>2.3918403817526861</c:v>
                </c:pt>
                <c:pt idx="54">
                  <c:v>2.573432836825384</c:v>
                </c:pt>
                <c:pt idx="55">
                  <c:v>2.7248014390136399</c:v>
                </c:pt>
                <c:pt idx="56">
                  <c:v>2.8442877622359641</c:v>
                </c:pt>
                <c:pt idx="57">
                  <c:v>2.9305826893310112</c:v>
                </c:pt>
                <c:pt idx="58">
                  <c:v>2.9827407550191531</c:v>
                </c:pt>
                <c:pt idx="59">
                  <c:v>3.0001905046179349</c:v>
                </c:pt>
              </c:numCache>
            </c:numRef>
          </c:xVal>
          <c:yVal>
            <c:numRef>
              <c:f>Sheet1!$V$44:$V$103</c:f>
              <c:numCache>
                <c:formatCode>General</c:formatCode>
                <c:ptCount val="60"/>
                <c:pt idx="0">
                  <c:v>0.84171720101032177</c:v>
                </c:pt>
                <c:pt idx="1">
                  <c:v>1.1710302672513433</c:v>
                </c:pt>
                <c:pt idx="2">
                  <c:v>1.4930873196055068</c:v>
                </c:pt>
                <c:pt idx="3">
                  <c:v>1.8043598336124493</c:v>
                </c:pt>
                <c:pt idx="4">
                  <c:v>2.1014374424707496</c:v>
                </c:pt>
                <c:pt idx="5">
                  <c:v>2.3810653017302705</c:v>
                </c:pt>
                <c:pt idx="6">
                  <c:v>2.640179750049072</c:v>
                </c:pt>
                <c:pt idx="7">
                  <c:v>2.8759418753081896</c:v>
                </c:pt>
                <c:pt idx="8">
                  <c:v>3.0857686183268882</c:v>
                </c:pt>
                <c:pt idx="9">
                  <c:v>3.2673610733995857</c:v>
                </c:pt>
                <c:pt idx="10">
                  <c:v>3.4187296755878411</c:v>
                </c:pt>
                <c:pt idx="11">
                  <c:v>3.538215998810164</c:v>
                </c:pt>
                <c:pt idx="12">
                  <c:v>3.6245109259052097</c:v>
                </c:pt>
                <c:pt idx="13">
                  <c:v>3.6766689915933508</c:v>
                </c:pt>
                <c:pt idx="14">
                  <c:v>3.6941187411921312</c:v>
                </c:pt>
                <c:pt idx="15">
                  <c:v>3.6766689915933513</c:v>
                </c:pt>
                <c:pt idx="16">
                  <c:v>3.6245109259052102</c:v>
                </c:pt>
                <c:pt idx="17">
                  <c:v>3.5382159988101645</c:v>
                </c:pt>
                <c:pt idx="18">
                  <c:v>3.4187296755878416</c:v>
                </c:pt>
                <c:pt idx="19">
                  <c:v>3.2673610733995861</c:v>
                </c:pt>
                <c:pt idx="20">
                  <c:v>3.0857686183268891</c:v>
                </c:pt>
                <c:pt idx="21">
                  <c:v>2.8759418753081905</c:v>
                </c:pt>
                <c:pt idx="22">
                  <c:v>2.6401797500490725</c:v>
                </c:pt>
                <c:pt idx="23">
                  <c:v>2.3810653017302705</c:v>
                </c:pt>
                <c:pt idx="24">
                  <c:v>2.1014374424707496</c:v>
                </c:pt>
                <c:pt idx="25">
                  <c:v>1.8043598336124491</c:v>
                </c:pt>
                <c:pt idx="26">
                  <c:v>1.4930873196055059</c:v>
                </c:pt>
                <c:pt idx="27">
                  <c:v>1.1710302672513417</c:v>
                </c:pt>
                <c:pt idx="28">
                  <c:v>0.84171720101031988</c:v>
                </c:pt>
                <c:pt idx="29">
                  <c:v>0.5087561437493664</c:v>
                </c:pt>
                <c:pt idx="30">
                  <c:v>0.17579508648841291</c:v>
                </c:pt>
                <c:pt idx="31">
                  <c:v>-0.15351797975260884</c:v>
                </c:pt>
                <c:pt idx="32">
                  <c:v>-0.47557503210677277</c:v>
                </c:pt>
                <c:pt idx="33">
                  <c:v>-0.78684754611371566</c:v>
                </c:pt>
                <c:pt idx="34">
                  <c:v>-1.0839251549720166</c:v>
                </c:pt>
                <c:pt idx="35">
                  <c:v>-1.3635530142315371</c:v>
                </c:pt>
                <c:pt idx="36">
                  <c:v>-1.6226674625503388</c:v>
                </c:pt>
                <c:pt idx="37">
                  <c:v>-1.8584295878094559</c:v>
                </c:pt>
                <c:pt idx="38">
                  <c:v>-2.0682563308281532</c:v>
                </c:pt>
                <c:pt idx="39">
                  <c:v>-2.2498487859008498</c:v>
                </c:pt>
                <c:pt idx="40">
                  <c:v>-2.4012173880891048</c:v>
                </c:pt>
                <c:pt idx="41">
                  <c:v>-2.5207037113114268</c:v>
                </c:pt>
                <c:pt idx="42">
                  <c:v>-2.6069986384064725</c:v>
                </c:pt>
                <c:pt idx="43">
                  <c:v>-2.6591567040946136</c:v>
                </c:pt>
                <c:pt idx="44">
                  <c:v>-2.6766064536933936</c:v>
                </c:pt>
                <c:pt idx="45">
                  <c:v>-2.6591567040946136</c:v>
                </c:pt>
                <c:pt idx="46">
                  <c:v>-2.6069986384064729</c:v>
                </c:pt>
                <c:pt idx="47">
                  <c:v>-2.5207037113114272</c:v>
                </c:pt>
                <c:pt idx="48">
                  <c:v>-2.4012173880891052</c:v>
                </c:pt>
                <c:pt idx="49">
                  <c:v>-2.2498487859008502</c:v>
                </c:pt>
                <c:pt idx="50">
                  <c:v>-2.0682563308281541</c:v>
                </c:pt>
                <c:pt idx="51">
                  <c:v>-1.8584295878094568</c:v>
                </c:pt>
                <c:pt idx="52">
                  <c:v>-1.6226674625503406</c:v>
                </c:pt>
                <c:pt idx="53">
                  <c:v>-1.3635530142315402</c:v>
                </c:pt>
                <c:pt idx="54">
                  <c:v>-1.0839251549720212</c:v>
                </c:pt>
                <c:pt idx="55">
                  <c:v>-0.78684754611372187</c:v>
                </c:pt>
                <c:pt idx="56">
                  <c:v>-0.47557503210678054</c:v>
                </c:pt>
                <c:pt idx="57">
                  <c:v>-0.15351797975261827</c:v>
                </c:pt>
                <c:pt idx="58">
                  <c:v>0.17579508648840192</c:v>
                </c:pt>
                <c:pt idx="59">
                  <c:v>0.50875614374935396</c:v>
                </c:pt>
              </c:numCache>
            </c:numRef>
          </c:yVal>
          <c:smooth val="0"/>
        </c:ser>
        <c:ser>
          <c:idx val="16"/>
          <c:order val="16"/>
          <c:tx>
            <c:v>velocity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Sheet1!$AA$46:$AA$50</c:f>
              <c:numCache>
                <c:formatCode>General</c:formatCode>
                <c:ptCount val="5"/>
                <c:pt idx="0">
                  <c:v>2.9497089609963285</c:v>
                </c:pt>
                <c:pt idx="1">
                  <c:v>2.593942788512329</c:v>
                </c:pt>
                <c:pt idx="2">
                  <c:v>2.4199389237512605</c:v>
                </c:pt>
                <c:pt idx="3">
                  <c:v>2.8827149612689853</c:v>
                </c:pt>
                <c:pt idx="4">
                  <c:v>2.593942788512329</c:v>
                </c:pt>
              </c:numCache>
            </c:numRef>
          </c:xVal>
          <c:yVal>
            <c:numRef>
              <c:f>Sheet1!$AB$46:$AB$50</c:f>
              <c:numCache>
                <c:formatCode>General</c:formatCode>
                <c:ptCount val="5"/>
                <c:pt idx="0">
                  <c:v>1.0736062615509507</c:v>
                </c:pt>
                <c:pt idx="1">
                  <c:v>3.0480851517232495</c:v>
                </c:pt>
                <c:pt idx="2">
                  <c:v>2.6879148377769004</c:v>
                </c:pt>
                <c:pt idx="3">
                  <c:v>2.7712988944029124</c:v>
                </c:pt>
                <c:pt idx="4">
                  <c:v>3.0480851517232495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079744"/>
        <c:axId val="296081280"/>
      </c:scatterChart>
      <c:valAx>
        <c:axId val="296079744"/>
        <c:scaling>
          <c:orientation val="minMax"/>
          <c:max val="10"/>
          <c:min val="-10"/>
        </c:scaling>
        <c:delete val="0"/>
        <c:axPos val="b"/>
        <c:numFmt formatCode="General" sourceLinked="1"/>
        <c:majorTickMark val="out"/>
        <c:minorTickMark val="none"/>
        <c:tickLblPos val="nextTo"/>
        <c:crossAx val="296081280"/>
        <c:crosses val="autoZero"/>
        <c:crossBetween val="midCat"/>
        <c:majorUnit val="5"/>
      </c:valAx>
      <c:valAx>
        <c:axId val="296081280"/>
        <c:scaling>
          <c:orientation val="minMax"/>
          <c:max val="10"/>
          <c:min val="-1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96079744"/>
        <c:crosses val="autoZero"/>
        <c:crossBetween val="midCat"/>
        <c:majorUnit val="20"/>
        <c:minorUnit val="2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Scroll" dx="16" fmlaLink="$S$37" horiz="1" max="1000" page="10" val="38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115032</xdr:colOff>
      <xdr:row>10</xdr:row>
      <xdr:rowOff>87924</xdr:rowOff>
    </xdr:from>
    <xdr:to>
      <xdr:col>18</xdr:col>
      <xdr:colOff>129686</xdr:colOff>
      <xdr:row>46</xdr:row>
      <xdr:rowOff>118698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247650</xdr:colOff>
          <xdr:row>32</xdr:row>
          <xdr:rowOff>190500</xdr:rowOff>
        </xdr:from>
        <xdr:to>
          <xdr:col>20</xdr:col>
          <xdr:colOff>514350</xdr:colOff>
          <xdr:row>34</xdr:row>
          <xdr:rowOff>38100</xdr:rowOff>
        </xdr:to>
        <xdr:sp macro="" textlink="">
          <xdr:nvSpPr>
            <xdr:cNvPr id="1025" name="Scroll Ba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K365"/>
  <sheetViews>
    <sheetView tabSelected="1" topLeftCell="P29" zoomScale="130" zoomScaleNormal="130" workbookViewId="0">
      <selection activeCell="Y42" sqref="Y42"/>
    </sheetView>
  </sheetViews>
  <sheetFormatPr defaultRowHeight="15" x14ac:dyDescent="0.25"/>
  <cols>
    <col min="10" max="10" width="13.140625" customWidth="1"/>
    <col min="12" max="12" width="12.7109375" bestFit="1" customWidth="1"/>
    <col min="13" max="13" width="10" bestFit="1" customWidth="1"/>
    <col min="15" max="15" width="12" bestFit="1" customWidth="1"/>
    <col min="17" max="17" width="11" bestFit="1" customWidth="1"/>
    <col min="18" max="18" width="12" bestFit="1" customWidth="1"/>
    <col min="24" max="24" width="11" bestFit="1" customWidth="1"/>
    <col min="26" max="26" width="10" bestFit="1" customWidth="1"/>
    <col min="29" max="29" width="12.7109375" bestFit="1" customWidth="1"/>
  </cols>
  <sheetData>
    <row r="1" spans="1:37" ht="15.75" thickTop="1" x14ac:dyDescent="0.25">
      <c r="A1" t="s">
        <v>0</v>
      </c>
      <c r="I1" t="s">
        <v>91</v>
      </c>
      <c r="J1">
        <v>1.4</v>
      </c>
      <c r="N1" t="s">
        <v>60</v>
      </c>
      <c r="O1">
        <f>V0^2*roarx^3/rozero/SIN(eps)</f>
        <v>16</v>
      </c>
      <c r="P1">
        <f>V0*(AKTINA-pigioy)</f>
        <v>7.2</v>
      </c>
      <c r="Q1" t="s">
        <v>72</v>
      </c>
      <c r="R1" t="s">
        <v>71</v>
      </c>
      <c r="S1" t="s">
        <v>73</v>
      </c>
      <c r="T1" t="s">
        <v>74</v>
      </c>
      <c r="U1" t="s">
        <v>75</v>
      </c>
      <c r="V1" t="s">
        <v>76</v>
      </c>
      <c r="X1">
        <v>80</v>
      </c>
      <c r="Y1">
        <f>RADIANS(X1)</f>
        <v>1.3962634015954636</v>
      </c>
      <c r="Z1" s="1" t="s">
        <v>9</v>
      </c>
      <c r="AA1">
        <f>Y1</f>
        <v>1.3962634015954636</v>
      </c>
      <c r="AB1" s="2">
        <f>DEGREES(AA1)</f>
        <v>80</v>
      </c>
      <c r="AC1" s="2" t="s">
        <v>93</v>
      </c>
      <c r="AD1" s="2" t="s">
        <v>10</v>
      </c>
      <c r="AE1" s="2" t="s">
        <v>11</v>
      </c>
      <c r="AF1" s="2" t="s">
        <v>12</v>
      </c>
      <c r="AG1" s="2" t="s">
        <v>13</v>
      </c>
    </row>
    <row r="2" spans="1:37" x14ac:dyDescent="0.25">
      <c r="A2" t="s">
        <v>1</v>
      </c>
      <c r="D2" t="s">
        <v>89</v>
      </c>
      <c r="E2">
        <f>1/TAN(eps)</f>
        <v>0.17247672583180004</v>
      </c>
      <c r="F2" t="s">
        <v>7</v>
      </c>
      <c r="G2">
        <v>250</v>
      </c>
      <c r="H2" t="s">
        <v>8</v>
      </c>
      <c r="I2">
        <f>1</f>
        <v>1</v>
      </c>
      <c r="J2">
        <f>1/2*V0^2-STATH/AKTINA^2</f>
        <v>-8</v>
      </c>
      <c r="K2" t="s">
        <v>70</v>
      </c>
      <c r="L2">
        <f>8*V0^2*(AKTINA)^2*(AKTINA-pigioy)^2</f>
        <v>414.72</v>
      </c>
      <c r="N2">
        <v>4</v>
      </c>
      <c r="O2">
        <f>O1</f>
        <v>16</v>
      </c>
      <c r="P2" t="s">
        <v>59</v>
      </c>
      <c r="Q2">
        <f>(yp_-pigioy)/(xp-pigiox)</f>
        <v>9.2923081521005599</v>
      </c>
      <c r="R2">
        <f>($Q2^2+1)*AKTINA^2-($AB2-$AA2*$Q2)^2</f>
        <v>86.706990793594528</v>
      </c>
      <c r="S2">
        <f>IF($AA2&lt;0,(-$Q2*($AB2-$Q2*$AA2)+SQRT($R2))/($Q2^2+1),(-$Q2*($AB2-$Q2*$AA2)-SQRT($R2))/($Q2^2+1))</f>
        <v>-2.1498306065738371E-2</v>
      </c>
      <c r="T2">
        <f>$AB2+$Q2*($S2-$AA2)</f>
        <v>-0.99976888471101355</v>
      </c>
      <c r="U2">
        <f>SQRT(($AA2-$S2)^2+($AB2-$T2)^2)</f>
        <v>2.2657427127352028</v>
      </c>
      <c r="V2">
        <f>SQRT(KS^2+AKTINA^2+2*KS*AKTINA*SIN($AA$1))</f>
        <v>1.793235178335383</v>
      </c>
      <c r="W2" t="s">
        <v>66</v>
      </c>
      <c r="X2">
        <f>EXP(AA1*coteps)</f>
        <v>1.2722957425598123</v>
      </c>
      <c r="Z2" s="3" t="s">
        <v>14</v>
      </c>
      <c r="AA2" s="4">
        <f>$X2*COS(AA1)</f>
        <v>0.22093183714890544</v>
      </c>
      <c r="AB2" s="4">
        <f>$X2*SIN(AA1)</f>
        <v>1.2529667113973273</v>
      </c>
      <c r="AC2" s="4">
        <f>SIN(eps)*STATH/(SQRT($AA2^2+$AB2^2))^3</f>
        <v>7.6557939417579082</v>
      </c>
      <c r="AD2" s="4">
        <f>SQRT($AC2*SQRT($AA2^2+$AB2^2)*SIN(eps))</f>
        <v>3.0981781893124052</v>
      </c>
      <c r="AE2" s="4">
        <f>TAN(eps+AA1)</f>
        <v>-0.35974436005243421</v>
      </c>
      <c r="AF2" s="4">
        <f>ATAN(AE4)</f>
        <v>1.2254670748005667</v>
      </c>
      <c r="AG2" s="5">
        <f>IF(vimata&gt;0,xp,xp+1000)</f>
        <v>0.22093183714890544</v>
      </c>
      <c r="AH2" s="5">
        <f>IF(vimata&gt;0,yp_,yp_+1000)</f>
        <v>1.2529667113973273</v>
      </c>
      <c r="AI2" s="5">
        <f>AG3-AG2</f>
        <v>-0.21851971655347729</v>
      </c>
      <c r="AJ2" s="4">
        <f>AD2*COS(AE3)</f>
        <v>2.9152742956101481</v>
      </c>
      <c r="AK2" s="6">
        <f>AD2*SIN(AE3)</f>
        <v>-1.0487534858515837</v>
      </c>
    </row>
    <row r="3" spans="1:37" x14ac:dyDescent="0.25">
      <c r="A3" t="s">
        <v>2</v>
      </c>
      <c r="D3" t="s">
        <v>4</v>
      </c>
      <c r="E3">
        <v>1</v>
      </c>
      <c r="F3" t="s">
        <v>6</v>
      </c>
      <c r="G3">
        <v>200</v>
      </c>
      <c r="I3" t="s">
        <v>61</v>
      </c>
      <c r="J3">
        <f>1/2*V0^2</f>
        <v>8</v>
      </c>
      <c r="L3" t="s">
        <v>63</v>
      </c>
      <c r="M3" t="s">
        <v>82</v>
      </c>
      <c r="O3">
        <f>STATH/(2*AKTINA)^3/(AKTINA-pigioy)^2</f>
        <v>0.61728395061728392</v>
      </c>
      <c r="T3" t="s">
        <v>78</v>
      </c>
      <c r="U3" t="s">
        <v>84</v>
      </c>
      <c r="V3" t="s">
        <v>85</v>
      </c>
      <c r="Y3">
        <f>SQRT(xp^2+(yp_+AKTINA)^2)</f>
        <v>2.2637733719015425</v>
      </c>
      <c r="Z3" s="3" t="s">
        <v>15</v>
      </c>
      <c r="AA3" s="4">
        <f>AA2-VELOCITY1*SIGN(AB2)*AD2*COS(AE3)</f>
        <v>-8.8111074013735404</v>
      </c>
      <c r="AB3" s="4">
        <f>AB2+(AE2)*(AA3-AA2)</f>
        <v>4.5021918872280597</v>
      </c>
      <c r="AC3" s="4" t="s">
        <v>16</v>
      </c>
      <c r="AD3" s="4">
        <f>SIGN(AA3-AA2)</f>
        <v>-1</v>
      </c>
      <c r="AE3" s="4">
        <f>ATAN(AE2)</f>
        <v>-0.34532925199432996</v>
      </c>
      <c r="AF3" s="4">
        <f>ATAN(AE2)</f>
        <v>-0.34532925199432996</v>
      </c>
      <c r="AG3" s="5">
        <f>xp -SIGN(xp)*1 / VELOCITY1 * kk * COS(ATAN(TANPRPP))</f>
        <v>2.4121205954281411E-3</v>
      </c>
      <c r="AH3" s="5">
        <f>yp_-SIGN(xp)*kk*1/VELOCITY1*SIN(ATAN(TANPRPP))</f>
        <v>0.64553615565038747</v>
      </c>
      <c r="AI3" s="4">
        <f>(AG3-AG2)*(AA3-AA2)+(AH3-AH2)*(AB3-AB2)</f>
        <v>0</v>
      </c>
      <c r="AJ3" s="4">
        <f>1/AD2*1*COS(AF2)*ddd_2</f>
        <v>4.3703943310695464E-2</v>
      </c>
      <c r="AK3" s="6">
        <f>1/AD2*1*SIN(AF2)*ddd_2</f>
        <v>0.12148611114938797</v>
      </c>
    </row>
    <row r="4" spans="1:37" x14ac:dyDescent="0.25">
      <c r="A4" t="s">
        <v>3</v>
      </c>
      <c r="B4">
        <f>RADIANS(4.5)</f>
        <v>7.8539816339744828E-2</v>
      </c>
      <c r="D4" t="s">
        <v>5</v>
      </c>
      <c r="J4" t="s">
        <v>77</v>
      </c>
      <c r="K4">
        <f>0-pigioy</f>
        <v>0.8</v>
      </c>
      <c r="N4" t="s">
        <v>62</v>
      </c>
      <c r="T4">
        <f>ASIN(((xp-pigiox)*yp_-(yp_-pigioy)*xp)/(AKTINA*$V2))</f>
        <v>-9.8722630945130133E-2</v>
      </c>
      <c r="U4">
        <f>STATH/U2^3/$V2^2</f>
        <v>0.4277733326636311</v>
      </c>
      <c r="V4">
        <f>U4*COS(T4)</f>
        <v>0.42569045194762978</v>
      </c>
      <c r="X4">
        <v>10</v>
      </c>
      <c r="Z4" s="3" t="s">
        <v>17</v>
      </c>
      <c r="AA4" s="4">
        <f>AA3+AG5</f>
        <v>-8.5861926921875202</v>
      </c>
      <c r="AB4" s="4">
        <f>AB3+AH5</f>
        <v>4.1714149630151276</v>
      </c>
      <c r="AC4" s="4" t="s">
        <v>18</v>
      </c>
      <c r="AD4" s="4">
        <f>SIGN(AB3-AB2)</f>
        <v>1</v>
      </c>
      <c r="AE4" s="4">
        <f>-1/tanfp</f>
        <v>2.7797517099482696</v>
      </c>
      <c r="AF4" s="4">
        <f>TAN(AF2)</f>
        <v>2.77975170994827</v>
      </c>
      <c r="AG4" s="4" t="s">
        <v>19</v>
      </c>
      <c r="AH4" s="4" t="s">
        <v>20</v>
      </c>
      <c r="AI4" s="4">
        <f>$CD$20</f>
        <v>0</v>
      </c>
      <c r="AJ4" s="4">
        <f>AJ3*AJ2</f>
        <v>0.12740898255047356</v>
      </c>
      <c r="AK4" s="6">
        <f>AK3*AK2</f>
        <v>-0.12740898255047359</v>
      </c>
    </row>
    <row r="5" spans="1:37" x14ac:dyDescent="0.25">
      <c r="B5">
        <f t="shared" ref="B5:B36" si="0">theta0*C5</f>
        <v>0</v>
      </c>
      <c r="C5">
        <v>0</v>
      </c>
      <c r="D5" t="s">
        <v>5</v>
      </c>
      <c r="E5" t="s">
        <v>83</v>
      </c>
      <c r="F5" t="s">
        <v>66</v>
      </c>
      <c r="G5" t="s">
        <v>90</v>
      </c>
      <c r="H5" t="s">
        <v>92</v>
      </c>
      <c r="K5" t="s">
        <v>76</v>
      </c>
      <c r="L5" t="s">
        <v>78</v>
      </c>
      <c r="M5" t="s">
        <v>79</v>
      </c>
      <c r="N5" t="s">
        <v>80</v>
      </c>
      <c r="O5" t="s">
        <v>81</v>
      </c>
      <c r="Q5">
        <f>pigioy</f>
        <v>-0.8</v>
      </c>
      <c r="T5">
        <f>L165</f>
        <v>1.4</v>
      </c>
      <c r="U5">
        <f>M165</f>
        <v>-2.499719190776948E-2</v>
      </c>
      <c r="V5" t="s">
        <v>86</v>
      </c>
      <c r="X5" t="s">
        <v>29</v>
      </c>
      <c r="Y5" t="s">
        <v>75</v>
      </c>
      <c r="Z5" s="3" t="s">
        <v>21</v>
      </c>
      <c r="AA5" s="4">
        <f>AA3+AG6</f>
        <v>-8.4270173847373844</v>
      </c>
      <c r="AB5" s="4">
        <f>AB3+AH6</f>
        <v>4.6138827960811843</v>
      </c>
      <c r="AC5" s="7" t="s">
        <v>22</v>
      </c>
      <c r="AD5" s="4">
        <f>-AE3</f>
        <v>0.34532925199432996</v>
      </c>
      <c r="AE5" s="4">
        <f>-AD3*ddd_2*COS(PI()/5)</f>
        <v>0.32360679774997902</v>
      </c>
      <c r="AF5" s="4">
        <f>-AD4*ddd_2*SIN(PI()/5)</f>
        <v>-0.23511410091698925</v>
      </c>
      <c r="AG5" s="4">
        <f>AE5*COS(AD5)+AF5*SIN(AD5)</f>
        <v>0.22491470918602086</v>
      </c>
      <c r="AH5" s="4">
        <f>-AE5*SIN(AD5)+AF5*COS(AD5)</f>
        <v>-0.33077692421293192</v>
      </c>
      <c r="AI5" s="4">
        <f>(xp*SIN(ATAN(AA1))-(yp_+AKTINA)*COS(ATAN(AA1)))*VELOCITY1</f>
        <v>-3.5077900816799379</v>
      </c>
      <c r="AJ5" s="4"/>
      <c r="AK5" s="6"/>
    </row>
    <row r="6" spans="1:37" ht="15.75" thickBot="1" x14ac:dyDescent="0.3">
      <c r="A6">
        <f>DEGREES(B6)</f>
        <v>0</v>
      </c>
      <c r="B6">
        <f t="shared" si="0"/>
        <v>0</v>
      </c>
      <c r="C6">
        <v>0</v>
      </c>
      <c r="D6">
        <f>$F6*COS($B6)</f>
        <v>1</v>
      </c>
      <c r="E6">
        <f>$F6*SIN($B6)</f>
        <v>0</v>
      </c>
      <c r="F6">
        <f t="shared" ref="F6:F69" si="1">AKTINA*EXP($B6*coteps)</f>
        <v>1</v>
      </c>
      <c r="G6">
        <f>F6/ABS(SIN(eps))</f>
        <v>1.0147651062948795</v>
      </c>
      <c r="H6">
        <f>TAN(eps+$B6)</f>
        <v>5.7978837154828868</v>
      </c>
      <c r="I6">
        <f>TAN(eps)</f>
        <v>5.7978837154828868</v>
      </c>
      <c r="K6">
        <f t="shared" ref="K6:K37" si="2">roarx</f>
        <v>1</v>
      </c>
      <c r="L6">
        <f t="shared" ref="L6:L37" si="3">eps</f>
        <v>1.4</v>
      </c>
      <c r="M6">
        <f t="shared" ref="M6:M37" si="4">-STATH/$F6^3</f>
        <v>-16</v>
      </c>
      <c r="N6">
        <f t="shared" ref="N6:N37" si="5">-M6*SIN(eps)</f>
        <v>15.767195679815362</v>
      </c>
      <c r="O6">
        <f>SQRT(N6*$G6)</f>
        <v>4</v>
      </c>
      <c r="V6">
        <f>V4*AKTINA</f>
        <v>0.42569045194762978</v>
      </c>
      <c r="Y6">
        <v>9354.1263339519501</v>
      </c>
      <c r="Z6" s="8" t="s">
        <v>23</v>
      </c>
      <c r="AA6" s="9">
        <f>AA3</f>
        <v>-8.8111074013735404</v>
      </c>
      <c r="AB6" s="9">
        <f>AB3</f>
        <v>4.5021918872280597</v>
      </c>
      <c r="AC6" s="9">
        <f>AA1</f>
        <v>1.3962634015954636</v>
      </c>
      <c r="AD6" s="9"/>
      <c r="AE6" s="9">
        <f>AE5</f>
        <v>0.32360679774997902</v>
      </c>
      <c r="AF6" s="9">
        <f>-AF5</f>
        <v>0.23511410091698925</v>
      </c>
      <c r="AG6" s="9">
        <f>AE6*COS(AD5)+AF6*SIN(AD5)</f>
        <v>0.38409001663615661</v>
      </c>
      <c r="AH6" s="9">
        <f>-AE6*SIN(AD5)+AF6*COS(AD5)</f>
        <v>0.11169090885312451</v>
      </c>
      <c r="AI6" s="9"/>
      <c r="AJ6" s="9"/>
      <c r="AK6" s="10"/>
    </row>
    <row r="7" spans="1:37" ht="15.75" thickTop="1" x14ac:dyDescent="0.25">
      <c r="A7">
        <f t="shared" ref="A7:A70" si="6">DEGREES(B7)</f>
        <v>4.5</v>
      </c>
      <c r="B7">
        <f t="shared" si="0"/>
        <v>7.8539816339744828E-2</v>
      </c>
      <c r="C7">
        <f>C6+1</f>
        <v>1</v>
      </c>
      <c r="D7">
        <f t="shared" ref="D7:D70" si="7">$F7*COS($B7)</f>
        <v>1.0105137479847484</v>
      </c>
      <c r="E7">
        <f t="shared" ref="E7:E70" si="8">$F7*SIN($B7)</f>
        <v>7.952915673614204E-2</v>
      </c>
      <c r="F7">
        <f t="shared" si="1"/>
        <v>1.0136384570631412</v>
      </c>
      <c r="G7">
        <f t="shared" ref="G7:G38" si="9">F7/SQRT(1+coteps^2)</f>
        <v>0.99888974381879181</v>
      </c>
      <c r="H7">
        <f>TAN(eps+$B7)</f>
        <v>10.808573791201914</v>
      </c>
      <c r="K7">
        <f t="shared" si="2"/>
        <v>1</v>
      </c>
      <c r="L7">
        <f t="shared" si="3"/>
        <v>1.4</v>
      </c>
      <c r="M7">
        <f t="shared" si="4"/>
        <v>-15.362813033153135</v>
      </c>
      <c r="N7">
        <f t="shared" si="5"/>
        <v>15.139279955383953</v>
      </c>
      <c r="O7">
        <f t="shared" ref="O7:O70" si="10">SQRT(N7*$G7)</f>
        <v>3.8887622036111242</v>
      </c>
      <c r="Q7" t="s">
        <v>72</v>
      </c>
      <c r="R7" t="s">
        <v>71</v>
      </c>
      <c r="S7" t="s">
        <v>73</v>
      </c>
      <c r="T7" t="s">
        <v>74</v>
      </c>
      <c r="U7" t="s">
        <v>75</v>
      </c>
      <c r="V7" t="s">
        <v>87</v>
      </c>
      <c r="X7">
        <v>200</v>
      </c>
      <c r="Y7">
        <f>RADIANS(X7)</f>
        <v>3.4906585039886591</v>
      </c>
      <c r="Z7" s="1" t="s">
        <v>24</v>
      </c>
      <c r="AA7">
        <f>Y7</f>
        <v>3.4906585039886591</v>
      </c>
      <c r="AB7" s="2">
        <f>DEGREES(AA7)</f>
        <v>200</v>
      </c>
      <c r="AC7" s="2" t="s">
        <v>93</v>
      </c>
      <c r="AD7" s="2" t="s">
        <v>10</v>
      </c>
      <c r="AE7" s="2" t="s">
        <v>11</v>
      </c>
      <c r="AF7" s="2" t="s">
        <v>12</v>
      </c>
      <c r="AG7" s="2" t="s">
        <v>13</v>
      </c>
    </row>
    <row r="8" spans="1:37" x14ac:dyDescent="0.25">
      <c r="A8">
        <f t="shared" si="6"/>
        <v>9</v>
      </c>
      <c r="B8">
        <f t="shared" si="0"/>
        <v>0.15707963267948966</v>
      </c>
      <c r="C8">
        <f t="shared" ref="C8:C71" si="11">C7+1</f>
        <v>2</v>
      </c>
      <c r="D8">
        <f t="shared" si="7"/>
        <v>1.014813148095022</v>
      </c>
      <c r="E8">
        <f t="shared" si="8"/>
        <v>0.16073061249501081</v>
      </c>
      <c r="F8">
        <f t="shared" si="1"/>
        <v>1.0274629216373456</v>
      </c>
      <c r="G8">
        <f t="shared" si="9"/>
        <v>1.0125130587006765</v>
      </c>
      <c r="H8">
        <f t="shared" ref="H8:H39" si="12">-1/TAN(eps+$B8)</f>
        <v>-1.3717554434958807E-2</v>
      </c>
      <c r="K8">
        <f t="shared" si="2"/>
        <v>1</v>
      </c>
      <c r="L8">
        <f t="shared" si="3"/>
        <v>1.4</v>
      </c>
      <c r="M8">
        <f t="shared" si="4"/>
        <v>-14.75100151822623</v>
      </c>
      <c r="N8">
        <f t="shared" si="5"/>
        <v>14.536370463195404</v>
      </c>
      <c r="O8">
        <f t="shared" si="10"/>
        <v>3.8364390937555815</v>
      </c>
      <c r="Q8">
        <f>($AB8-pigioy)/($AA8-pigiox)</f>
        <v>-0.10229602103213375</v>
      </c>
      <c r="R8">
        <f>($Q8^2+1)*AKTINA^2-($AB8-$AA8*$Q8)^2</f>
        <v>0.37046447591900655</v>
      </c>
      <c r="S8">
        <f>IF($AA8&lt;0,(-$Q8*($AB8-$Q8*$AA8)+SQRT($R8))/($Q8^2+1),(-$Q8*($AB8-$Q8*$AA8)-SQRT($R8))/($Q8^2+1))</f>
        <v>0.52136529869834547</v>
      </c>
      <c r="T8">
        <f>$AB8+$Q8*($S8-$AA8)</f>
        <v>-0.85333359556107069</v>
      </c>
      <c r="U8">
        <f>SQRT(($AA8-$S8)^2+($AB8-$T8)^2)</f>
        <v>2.2487978729240363</v>
      </c>
      <c r="V8">
        <f>SQRT(KS^2+AKTINA^2+2*KS*AKTINA*SIN(AA7))</f>
        <v>1.0453553322573765</v>
      </c>
      <c r="X8">
        <f>EXP(AA7*coteps)</f>
        <v>1.8258713949522394</v>
      </c>
      <c r="Z8" s="3" t="s">
        <v>14</v>
      </c>
      <c r="AA8" s="4">
        <f>$X8*COS(AA7)</f>
        <v>-1.7157578763406922</v>
      </c>
      <c r="AB8" s="4">
        <f>$X8*SIN(AA7)</f>
        <v>-0.62448479619580344</v>
      </c>
      <c r="AC8" s="4">
        <f>SIN(eps)*STATH/(SQRT($AA8^2+$AB8^2))^3</f>
        <v>2.5902632451567742</v>
      </c>
      <c r="AD8" s="4">
        <f>SQRT($AC8*SQRT($AA8^2+$AB8^2)*SIN(eps))</f>
        <v>2.1588590143047557</v>
      </c>
      <c r="AE8" s="4">
        <f>TAN(eps+AA7)</f>
        <v>-5.5499343188990196</v>
      </c>
      <c r="AF8" s="4">
        <f>ATAN(AE10)</f>
        <v>0.17826952360396914</v>
      </c>
      <c r="AG8" s="5">
        <f>XQ</f>
        <v>-1.7157578763406922</v>
      </c>
      <c r="AH8" s="5">
        <f>YQ</f>
        <v>-0.62448479619580344</v>
      </c>
      <c r="AI8" s="5">
        <f>AG9-AG8</f>
        <v>0.9117334846601417</v>
      </c>
      <c r="AJ8" s="4">
        <f>AD8*COS(AE9)</f>
        <v>0.38282353460357071</v>
      </c>
      <c r="AK8" s="6">
        <f>AD8*SIN(AE9)</f>
        <v>-2.1246454727785835</v>
      </c>
    </row>
    <row r="9" spans="1:37" x14ac:dyDescent="0.25">
      <c r="A9">
        <f t="shared" si="6"/>
        <v>13.5</v>
      </c>
      <c r="B9">
        <f t="shared" si="0"/>
        <v>0.23561944901923448</v>
      </c>
      <c r="C9">
        <f t="shared" si="11"/>
        <v>3</v>
      </c>
      <c r="D9">
        <f t="shared" si="7"/>
        <v>1.0126998677122905</v>
      </c>
      <c r="E9">
        <f t="shared" si="8"/>
        <v>0.24312772756096435</v>
      </c>
      <c r="F9">
        <f t="shared" si="1"/>
        <v>1.0414759305780663</v>
      </c>
      <c r="G9">
        <f t="shared" si="9"/>
        <v>1.0263221745776356</v>
      </c>
      <c r="H9">
        <f t="shared" si="12"/>
        <v>6.4914071486062222E-2</v>
      </c>
      <c r="K9">
        <f t="shared" si="2"/>
        <v>1</v>
      </c>
      <c r="L9">
        <f t="shared" si="3"/>
        <v>1.4</v>
      </c>
      <c r="M9">
        <f t="shared" si="4"/>
        <v>-14.163554898516717</v>
      </c>
      <c r="N9">
        <f t="shared" si="5"/>
        <v>13.957471350420031</v>
      </c>
      <c r="O9">
        <f t="shared" si="10"/>
        <v>3.7848199888459866</v>
      </c>
      <c r="T9" t="s">
        <v>78</v>
      </c>
      <c r="U9" t="s">
        <v>84</v>
      </c>
      <c r="V9" t="s">
        <v>85</v>
      </c>
      <c r="X9" t="s">
        <v>66</v>
      </c>
      <c r="Y9">
        <f>SQRT(XQ^2+(YQ+AKTINA)^2)</f>
        <v>1.7563703363793266</v>
      </c>
      <c r="Z9" s="3" t="s">
        <v>15</v>
      </c>
      <c r="AA9" s="4">
        <f>AA8-velocity2*SIGN(AB8)*AD8*COS(AE9)</f>
        <v>-0.88929583777376497</v>
      </c>
      <c r="AB9" s="4">
        <f>AB8+(AE8)*(AA9-AA8)</f>
        <v>-5.2112948273056379</v>
      </c>
      <c r="AC9" s="4" t="s">
        <v>16</v>
      </c>
      <c r="AD9" s="4">
        <f>SIGN(AA9-AA8)</f>
        <v>1</v>
      </c>
      <c r="AE9" s="4">
        <f>ATAN(AE8)</f>
        <v>-1.3925268031909275</v>
      </c>
      <c r="AF9" s="4">
        <f>ATAN(AE8)</f>
        <v>-1.3925268031909275</v>
      </c>
      <c r="AG9" s="5">
        <f xml:space="preserve"> XQ -SIGN(XQ) * 1 / velocity2 * kk * COS(ATAN(TANPRprQ))</f>
        <v>-0.80402439168055051</v>
      </c>
      <c r="AH9" s="5">
        <f>YQ-SIGN(XQ)/velocity2*kk*SIN(ATAN(TANPRprQ))</f>
        <v>-0.46020654851358422</v>
      </c>
      <c r="AI9" s="4">
        <f>(AG9-AG8)*(AA9-AA8)+(AH9-AH8)*(AB9-AB8)</f>
        <v>0</v>
      </c>
      <c r="AJ9" s="4">
        <f>1/AD8*1*COS(AF8)*ddd_2</f>
        <v>0.18234669693202835</v>
      </c>
      <c r="AK9" s="6">
        <f>1/AD8*1*SIN(AF8)*ddd_2</f>
        <v>3.2855649536443841E-2</v>
      </c>
    </row>
    <row r="10" spans="1:37" x14ac:dyDescent="0.25">
      <c r="A10">
        <f t="shared" si="6"/>
        <v>18</v>
      </c>
      <c r="B10">
        <f t="shared" si="0"/>
        <v>0.31415926535897931</v>
      </c>
      <c r="C10">
        <f t="shared" si="11"/>
        <v>4</v>
      </c>
      <c r="D10">
        <f t="shared" si="7"/>
        <v>1.0040113957535075</v>
      </c>
      <c r="E10">
        <f t="shared" si="8"/>
        <v>0.32622307772260595</v>
      </c>
      <c r="F10">
        <f t="shared" si="1"/>
        <v>1.0556800553395502</v>
      </c>
      <c r="G10">
        <f t="shared" si="9"/>
        <v>1.0403196254885625</v>
      </c>
      <c r="H10">
        <f t="shared" si="12"/>
        <v>0.14435325719215494</v>
      </c>
      <c r="K10">
        <f t="shared" si="2"/>
        <v>1</v>
      </c>
      <c r="L10">
        <f t="shared" si="3"/>
        <v>1.4</v>
      </c>
      <c r="M10">
        <f t="shared" si="4"/>
        <v>-13.599502861919532</v>
      </c>
      <c r="N10">
        <f t="shared" si="5"/>
        <v>13.401626423255895</v>
      </c>
      <c r="O10">
        <f t="shared" si="10"/>
        <v>3.7338954165293909</v>
      </c>
      <c r="T10" t="e">
        <f>ASIN(((XQ-pigiox)*YQ-(YQ-pigioy)*XQ)/(AKTINA*$V8))</f>
        <v>#NUM!</v>
      </c>
      <c r="U10">
        <f>STATH/U8^3/$V8^2</f>
        <v>1.2874810320384118</v>
      </c>
      <c r="V10" t="e">
        <f>U10*COS(T10)</f>
        <v>#NUM!</v>
      </c>
      <c r="Y10" t="s">
        <v>95</v>
      </c>
      <c r="Z10" s="3" t="s">
        <v>17</v>
      </c>
      <c r="AA10" s="4">
        <f>AA9+AG11</f>
        <v>-0.71529197301269642</v>
      </c>
      <c r="AB10" s="4">
        <f>AB9+AH11</f>
        <v>-4.8511245133592888</v>
      </c>
      <c r="AC10" s="4" t="s">
        <v>18</v>
      </c>
      <c r="AD10" s="4">
        <f>SIGN(AB9-AB8)</f>
        <v>-1</v>
      </c>
      <c r="AE10" s="4">
        <f>-1/TANFQ</f>
        <v>0.18018231253561523</v>
      </c>
      <c r="AF10" s="4">
        <f>TAN(AF8)</f>
        <v>0.18018231253561523</v>
      </c>
      <c r="AG10" s="4" t="s">
        <v>19</v>
      </c>
      <c r="AH10" s="4" t="s">
        <v>20</v>
      </c>
      <c r="AI10" s="4"/>
      <c r="AJ10" s="4">
        <f>AJ9*AJ8</f>
        <v>6.9806607042805169E-2</v>
      </c>
      <c r="AK10" s="6">
        <f>AK9*AK8</f>
        <v>-6.9806607042805169E-2</v>
      </c>
    </row>
    <row r="11" spans="1:37" x14ac:dyDescent="0.25">
      <c r="A11">
        <f t="shared" si="6"/>
        <v>22.5</v>
      </c>
      <c r="B11">
        <f t="shared" si="0"/>
        <v>0.39269908169872414</v>
      </c>
      <c r="C11">
        <f t="shared" si="11"/>
        <v>5</v>
      </c>
      <c r="D11">
        <f t="shared" si="7"/>
        <v>0.98862307226312773</v>
      </c>
      <c r="E11">
        <f t="shared" si="8"/>
        <v>0.40950108460634393</v>
      </c>
      <c r="F11">
        <f t="shared" si="1"/>
        <v>1.0700779024467133</v>
      </c>
      <c r="G11">
        <f t="shared" si="9"/>
        <v>1.0545079800327313</v>
      </c>
      <c r="H11">
        <f t="shared" si="12"/>
        <v>0.22561817777889856</v>
      </c>
      <c r="K11">
        <f t="shared" si="2"/>
        <v>1</v>
      </c>
      <c r="L11">
        <f t="shared" si="3"/>
        <v>1.4</v>
      </c>
      <c r="M11">
        <f t="shared" si="4"/>
        <v>-13.05791373821879</v>
      </c>
      <c r="N11">
        <f t="shared" si="5"/>
        <v>12.867917567540312</v>
      </c>
      <c r="O11">
        <f t="shared" si="10"/>
        <v>3.6836560319029017</v>
      </c>
      <c r="T11">
        <f>L171</f>
        <v>1.4</v>
      </c>
      <c r="U11">
        <f>M171</f>
        <v>-1.9588257277833931E-2</v>
      </c>
      <c r="V11" t="s">
        <v>86</v>
      </c>
      <c r="X11" t="s">
        <v>30</v>
      </c>
      <c r="Y11">
        <v>0.4</v>
      </c>
      <c r="Z11" s="3" t="s">
        <v>21</v>
      </c>
      <c r="AA11" s="4">
        <f>AA9+AG12</f>
        <v>-1.1780680105304215</v>
      </c>
      <c r="AB11" s="4">
        <f>AB9+AH12</f>
        <v>-4.9345085699853009</v>
      </c>
      <c r="AC11" s="7" t="s">
        <v>22</v>
      </c>
      <c r="AD11" s="4">
        <f>-AE9</f>
        <v>1.3925268031909275</v>
      </c>
      <c r="AE11" s="4">
        <f>-AD9*ddd_2*COS(PI()/5)</f>
        <v>-0.32360679774997902</v>
      </c>
      <c r="AF11" s="4">
        <f>-AD10*ddd_2*SIN(PI()/5)</f>
        <v>0.23511410091698925</v>
      </c>
      <c r="AG11" s="4">
        <f>AE11*COS(AD11)+AF11*SIN(AD11)</f>
        <v>0.17400386476106852</v>
      </c>
      <c r="AH11" s="4">
        <f>-AE11*SIN(AD11)+AF11*COS(AD11)</f>
        <v>0.3601703139463493</v>
      </c>
      <c r="AI11" s="4">
        <f>(XQ*SIN(ATAN(AA7))-(YQ+AKTINA)*COS(ATAN(AA7)))*velocity2</f>
        <v>-3.7841039116569926</v>
      </c>
      <c r="AJ11" s="4"/>
      <c r="AK11" s="6"/>
    </row>
    <row r="12" spans="1:37" ht="15.75" thickBot="1" x14ac:dyDescent="0.3">
      <c r="A12">
        <f t="shared" si="6"/>
        <v>27</v>
      </c>
      <c r="B12">
        <f t="shared" si="0"/>
        <v>0.47123889803846897</v>
      </c>
      <c r="C12">
        <f t="shared" si="11"/>
        <v>6</v>
      </c>
      <c r="D12">
        <f t="shared" si="7"/>
        <v>0.96644993015553204</v>
      </c>
      <c r="E12">
        <f t="shared" si="8"/>
        <v>0.49243083507635671</v>
      </c>
      <c r="F12">
        <f t="shared" si="1"/>
        <v>1.084672113973449</v>
      </c>
      <c r="G12">
        <f t="shared" si="9"/>
        <v>1.0688898418411474</v>
      </c>
      <c r="H12">
        <f t="shared" si="12"/>
        <v>0.30982123644342247</v>
      </c>
      <c r="K12">
        <f t="shared" si="2"/>
        <v>1</v>
      </c>
      <c r="L12">
        <f t="shared" si="3"/>
        <v>1.4</v>
      </c>
      <c r="M12">
        <f t="shared" si="4"/>
        <v>-12.537892960206062</v>
      </c>
      <c r="N12">
        <f t="shared" si="5"/>
        <v>12.355463232259279</v>
      </c>
      <c r="O12">
        <f t="shared" si="10"/>
        <v>3.6340926157988505</v>
      </c>
      <c r="V12" t="e">
        <f>V10*AKTINA</f>
        <v>#NUM!</v>
      </c>
      <c r="X12" t="s">
        <v>31</v>
      </c>
      <c r="Y12">
        <v>10</v>
      </c>
      <c r="Z12" s="8" t="s">
        <v>23</v>
      </c>
      <c r="AA12" s="9">
        <f>AA9</f>
        <v>-0.88929583777376497</v>
      </c>
      <c r="AB12" s="9">
        <f>AB9</f>
        <v>-5.2112948273056379</v>
      </c>
      <c r="AC12" s="9">
        <f>AA7</f>
        <v>3.4906585039886591</v>
      </c>
      <c r="AD12" s="9"/>
      <c r="AE12" s="9">
        <f>AE11</f>
        <v>-0.32360679774997902</v>
      </c>
      <c r="AF12" s="9">
        <f>-AF11</f>
        <v>-0.23511410091698925</v>
      </c>
      <c r="AG12" s="9">
        <f>AE12*COS(AD11)+AF12*SIN(AD11)</f>
        <v>-0.28877217275665645</v>
      </c>
      <c r="AH12" s="9">
        <f>-AE12*SIN(AD11)+AF12*COS(AD11)</f>
        <v>0.27678625732033696</v>
      </c>
      <c r="AI12" s="9"/>
      <c r="AJ12" s="9"/>
      <c r="AK12" s="10"/>
    </row>
    <row r="13" spans="1:37" ht="15.75" thickTop="1" x14ac:dyDescent="0.25">
      <c r="A13">
        <f t="shared" si="6"/>
        <v>31.5</v>
      </c>
      <c r="B13">
        <f t="shared" si="0"/>
        <v>0.5497787143782138</v>
      </c>
      <c r="C13">
        <f t="shared" si="11"/>
        <v>7</v>
      </c>
      <c r="D13">
        <f t="shared" si="7"/>
        <v>0.93744833209656819</v>
      </c>
      <c r="E13">
        <f t="shared" si="8"/>
        <v>0.57446907674924164</v>
      </c>
      <c r="F13">
        <f t="shared" si="1"/>
        <v>1.0994653680274626</v>
      </c>
      <c r="G13">
        <f t="shared" si="9"/>
        <v>1.083467850054326</v>
      </c>
      <c r="H13">
        <f t="shared" si="12"/>
        <v>0.39823324778326924</v>
      </c>
      <c r="K13">
        <f t="shared" si="2"/>
        <v>1</v>
      </c>
      <c r="L13">
        <f t="shared" si="3"/>
        <v>1.4</v>
      </c>
      <c r="M13">
        <f t="shared" si="4"/>
        <v>-12.03858158608328</v>
      </c>
      <c r="N13">
        <f t="shared" si="5"/>
        <v>11.863416973449818</v>
      </c>
      <c r="O13">
        <f t="shared" si="10"/>
        <v>3.5851960730930283</v>
      </c>
      <c r="Q13" t="s">
        <v>72</v>
      </c>
      <c r="R13" t="s">
        <v>71</v>
      </c>
      <c r="S13" t="s">
        <v>73</v>
      </c>
      <c r="T13" t="s">
        <v>74</v>
      </c>
      <c r="U13" t="s">
        <v>75</v>
      </c>
      <c r="V13" t="s">
        <v>88</v>
      </c>
      <c r="X13">
        <v>300</v>
      </c>
      <c r="Y13">
        <f>RADIANS(X13)</f>
        <v>5.2359877559829888</v>
      </c>
      <c r="Z13" s="1" t="s">
        <v>25</v>
      </c>
      <c r="AA13">
        <f>Y13</f>
        <v>5.2359877559829888</v>
      </c>
      <c r="AB13" s="2">
        <f>DEGREES(AA13)</f>
        <v>300</v>
      </c>
      <c r="AC13" s="2" t="s">
        <v>93</v>
      </c>
      <c r="AD13" s="2" t="s">
        <v>10</v>
      </c>
      <c r="AE13" s="2" t="s">
        <v>11</v>
      </c>
      <c r="AF13" s="2" t="s">
        <v>12</v>
      </c>
      <c r="AG13" s="2" t="s">
        <v>13</v>
      </c>
    </row>
    <row r="14" spans="1:37" x14ac:dyDescent="0.25">
      <c r="A14">
        <f t="shared" si="6"/>
        <v>36</v>
      </c>
      <c r="B14">
        <f t="shared" si="0"/>
        <v>0.62831853071795862</v>
      </c>
      <c r="C14">
        <f t="shared" si="11"/>
        <v>8</v>
      </c>
      <c r="D14">
        <f t="shared" si="7"/>
        <v>0.90161738636409705</v>
      </c>
      <c r="E14">
        <f t="shared" si="8"/>
        <v>0.65506337518255719</v>
      </c>
      <c r="F14">
        <f t="shared" si="1"/>
        <v>1.1144603792417158</v>
      </c>
      <c r="G14">
        <f t="shared" si="9"/>
        <v>1.0982446798065857</v>
      </c>
      <c r="H14">
        <f t="shared" si="12"/>
        <v>0.49236652723819502</v>
      </c>
      <c r="K14">
        <f t="shared" si="2"/>
        <v>1</v>
      </c>
      <c r="L14">
        <f t="shared" si="3"/>
        <v>1.4</v>
      </c>
      <c r="M14">
        <f t="shared" si="4"/>
        <v>-11.559154880709848</v>
      </c>
      <c r="N14">
        <f t="shared" si="5"/>
        <v>11.39096605609031</v>
      </c>
      <c r="O14">
        <f t="shared" si="10"/>
        <v>3.5369574310356899</v>
      </c>
      <c r="Q14">
        <f>($AB14-pigioy)/($AA14-pigiox)</f>
        <v>-1.0835437519646089</v>
      </c>
      <c r="R14">
        <f>($Q14^2+1)*AKTINA^2-($AB14-$AA14*$Q14)^2</f>
        <v>1.5340670624215416</v>
      </c>
      <c r="S14">
        <f>IF($AA14&lt;0,(-$Q14*($AB14-$Q14*$AA14)+SQRT($R14))/($Q14^2+1),(-$Q14*($AB14-$Q14*$AA14)-SQRT($R14))/($Q14^2+1))</f>
        <v>-0.96841980963216923</v>
      </c>
      <c r="T14">
        <f>$AB14+$Q14*($S14-$AA14)</f>
        <v>0.24932523400569284</v>
      </c>
      <c r="U14">
        <f>SQRT(($AA14-$S14)^2+($AB14-$T14)^2)</f>
        <v>3.246819949064693</v>
      </c>
      <c r="V14">
        <f>SQRT(KS^2+AKTINA^2+2*KS*AKTINA*SIN(AA13))</f>
        <v>0.50434051388412005</v>
      </c>
      <c r="W14" t="s">
        <v>27</v>
      </c>
      <c r="X14">
        <f>EXP(AA13*coteps)</f>
        <v>2.4672052311121688</v>
      </c>
      <c r="Z14" s="3" t="s">
        <v>14</v>
      </c>
      <c r="AA14" s="4">
        <f>X14*COS(AA13)</f>
        <v>1.2336026155560846</v>
      </c>
      <c r="AB14" s="4">
        <f>X14*SIN(AA13)</f>
        <v>-2.1366624064929951</v>
      </c>
      <c r="AC14" s="4">
        <f>SIN(eps)*STATH/(SQRT($AA14^2+$AB14^2))^3</f>
        <v>1.0498774939728592</v>
      </c>
      <c r="AD14" s="4">
        <f>SQRT($AC14*SQRT($AA14^2+$AB14^2)*SIN(eps))</f>
        <v>1.597677757102093</v>
      </c>
      <c r="AE14" s="4">
        <f>TAN(eps+AA13)</f>
        <v>0.36820761865492113</v>
      </c>
      <c r="AF14" s="4">
        <f>ATAN(AE16)</f>
        <v>-1.2179938779914947</v>
      </c>
      <c r="AG14" s="5">
        <f>IF(vimata&gt;0,AA14,xr+1000)</f>
        <v>1.2336026155560846</v>
      </c>
      <c r="AH14" s="5">
        <f>yr</f>
        <v>-2.1366624064929951</v>
      </c>
      <c r="AI14" s="5">
        <f>AG15-AG14</f>
        <v>-0.43253903973813856</v>
      </c>
      <c r="AJ14" s="4">
        <f>AD14*COS(AE15)</f>
        <v>1.499273703356216</v>
      </c>
      <c r="AK14" s="6">
        <f>AD14*SIN(AE15)</f>
        <v>0.55204400002473697</v>
      </c>
    </row>
    <row r="15" spans="1:37" x14ac:dyDescent="0.25">
      <c r="A15">
        <f t="shared" si="6"/>
        <v>40.5</v>
      </c>
      <c r="B15">
        <f t="shared" si="0"/>
        <v>0.70685834705770345</v>
      </c>
      <c r="C15">
        <f t="shared" si="11"/>
        <v>9</v>
      </c>
      <c r="D15">
        <f t="shared" si="7"/>
        <v>0.859000126505997</v>
      </c>
      <c r="E15">
        <f t="shared" si="8"/>
        <v>0.73365541685944646</v>
      </c>
      <c r="F15">
        <f t="shared" si="1"/>
        <v>1.1296598992725762</v>
      </c>
      <c r="G15">
        <f t="shared" si="9"/>
        <v>1.1132230427169512</v>
      </c>
      <c r="H15">
        <f t="shared" si="12"/>
        <v>0.59408924338122981</v>
      </c>
      <c r="K15">
        <f t="shared" si="2"/>
        <v>1</v>
      </c>
      <c r="L15">
        <f t="shared" si="3"/>
        <v>1.4</v>
      </c>
      <c r="M15">
        <f t="shared" si="4"/>
        <v>-11.098820953350303</v>
      </c>
      <c r="N15">
        <f t="shared" si="5"/>
        <v>10.93733011166932</v>
      </c>
      <c r="O15">
        <f t="shared" si="10"/>
        <v>3.4893678376050081</v>
      </c>
      <c r="T15" t="s">
        <v>78</v>
      </c>
      <c r="U15" t="s">
        <v>84</v>
      </c>
      <c r="V15" t="s">
        <v>85</v>
      </c>
      <c r="X15" t="s">
        <v>66</v>
      </c>
      <c r="Y15">
        <f>SQRT(xr^2+(yr+AKTINA)^2)</f>
        <v>1.6774316199002748</v>
      </c>
      <c r="Z15" s="3" t="s">
        <v>15</v>
      </c>
      <c r="AA15" s="4">
        <f>AA14-velocity3*SIGN(AB14)*AD14*COS(AE15)</f>
        <v>3.6289588632163925</v>
      </c>
      <c r="AB15" s="4">
        <f>AB14+(AE14)*(AA15-AA14)</f>
        <v>-1.2546739867118055</v>
      </c>
      <c r="AC15" s="4" t="s">
        <v>16</v>
      </c>
      <c r="AD15" s="4">
        <f>SIGN(AA15-AA14)</f>
        <v>1</v>
      </c>
      <c r="AE15" s="4">
        <f>ATAN(AE14)</f>
        <v>0.35280244880340184</v>
      </c>
      <c r="AF15" s="4">
        <f>ATAN(AE14)</f>
        <v>0.35280244880340184</v>
      </c>
      <c r="AG15" s="5">
        <f xml:space="preserve"> xr -SIGN(xr) / velocity3 * kk * COS(ATAN(tanprprr))</f>
        <v>0.80106357581794607</v>
      </c>
      <c r="AH15" s="5">
        <f>IF(vimata&gt;0,yr-SIGN(xr)/velocity3*kk*SIN(ATAN(tanprprr)),AH14)</f>
        <v>-0.96194733319216841</v>
      </c>
      <c r="AI15" s="4">
        <f>(AG15-AG14)*(AA15-AA14)+(AH15-AH14)*(AB15-AB14)</f>
        <v>0</v>
      </c>
      <c r="AJ15" s="4">
        <f>1/AD14*1*COS(AF14)*ddd_2</f>
        <v>8.6507807947627732E-2</v>
      </c>
      <c r="AK15" s="6">
        <f>1/AD14*1*SIN(AF14)*ddd_2</f>
        <v>-0.23494301466016534</v>
      </c>
    </row>
    <row r="16" spans="1:37" x14ac:dyDescent="0.25">
      <c r="A16">
        <f t="shared" si="6"/>
        <v>45</v>
      </c>
      <c r="B16">
        <f t="shared" si="0"/>
        <v>0.78539816339744828</v>
      </c>
      <c r="C16">
        <f t="shared" si="11"/>
        <v>10</v>
      </c>
      <c r="D16">
        <f t="shared" si="7"/>
        <v>0.80968444071721368</v>
      </c>
      <c r="E16">
        <f t="shared" si="8"/>
        <v>0.80968444071721357</v>
      </c>
      <c r="F16">
        <f t="shared" si="1"/>
        <v>1.1450667173047577</v>
      </c>
      <c r="G16">
        <f t="shared" si="9"/>
        <v>1.1284056873867458</v>
      </c>
      <c r="H16">
        <f t="shared" si="12"/>
        <v>0.70579078964754971</v>
      </c>
      <c r="K16">
        <f t="shared" si="2"/>
        <v>1</v>
      </c>
      <c r="L16">
        <f t="shared" si="3"/>
        <v>1.4</v>
      </c>
      <c r="M16">
        <f t="shared" si="4"/>
        <v>-10.656819449672689</v>
      </c>
      <c r="N16">
        <f t="shared" si="5"/>
        <v>10.501759849215722</v>
      </c>
      <c r="O16">
        <f t="shared" si="10"/>
        <v>3.4424185598826873</v>
      </c>
      <c r="T16" t="e">
        <f>ASIN(((xr-pigiox)*$AB14-(yr-pigioy)*xr)/(AKTINA*$V14))</f>
        <v>#NUM!</v>
      </c>
      <c r="U16">
        <f>STATH/U14^3/$V14^2</f>
        <v>1.837797482835154</v>
      </c>
      <c r="V16" t="e">
        <f>U16*COS(T16)</f>
        <v>#NUM!</v>
      </c>
      <c r="X16" t="s">
        <v>28</v>
      </c>
      <c r="Y16">
        <v>2</v>
      </c>
      <c r="Z16" s="3" t="s">
        <v>17</v>
      </c>
      <c r="AA16" s="4">
        <f>AA15+AG17</f>
        <v>3.4065223726402061</v>
      </c>
      <c r="AB16" s="4">
        <f>AB15+AH17</f>
        <v>-1.587122490483668</v>
      </c>
      <c r="AC16" s="4" t="s">
        <v>18</v>
      </c>
      <c r="AD16" s="4">
        <f>SIGN(AB15-AB14)</f>
        <v>1</v>
      </c>
      <c r="AE16" s="4">
        <f>-1/tanfr</f>
        <v>-2.7158590679167496</v>
      </c>
      <c r="AF16" s="4">
        <f>TAN(AF14)</f>
        <v>-2.7158590679167487</v>
      </c>
      <c r="AG16" s="4" t="s">
        <v>19</v>
      </c>
      <c r="AH16" s="4" t="s">
        <v>20</v>
      </c>
      <c r="AI16" s="4"/>
      <c r="AJ16" s="4">
        <f>AJ15*AJ14</f>
        <v>0.12969888159086812</v>
      </c>
      <c r="AK16" s="6">
        <f>AK15*AK14</f>
        <v>-0.12969888159086809</v>
      </c>
    </row>
    <row r="17" spans="1:37" x14ac:dyDescent="0.25">
      <c r="A17">
        <f t="shared" si="6"/>
        <v>49.5</v>
      </c>
      <c r="B17">
        <f t="shared" si="0"/>
        <v>0.86393797973719311</v>
      </c>
      <c r="C17">
        <f t="shared" si="11"/>
        <v>11</v>
      </c>
      <c r="D17">
        <f t="shared" si="7"/>
        <v>0.75380373808147161</v>
      </c>
      <c r="E17">
        <f t="shared" si="8"/>
        <v>0.88259077966670119</v>
      </c>
      <c r="F17">
        <f t="shared" si="1"/>
        <v>1.1606836605631508</v>
      </c>
      <c r="G17">
        <f t="shared" si="9"/>
        <v>1.1437953999039745</v>
      </c>
      <c r="H17">
        <f t="shared" si="12"/>
        <v>0.83063153642736109</v>
      </c>
      <c r="K17">
        <f t="shared" si="2"/>
        <v>1</v>
      </c>
      <c r="L17">
        <f t="shared" si="3"/>
        <v>1.4</v>
      </c>
      <c r="M17">
        <f t="shared" si="4"/>
        <v>-10.23242029583696</v>
      </c>
      <c r="N17">
        <f t="shared" si="5"/>
        <v>10.083535817660971</v>
      </c>
      <c r="O17">
        <f t="shared" si="10"/>
        <v>3.3961009824514319</v>
      </c>
      <c r="T17">
        <f>L177</f>
        <v>1.4</v>
      </c>
      <c r="U17">
        <f>M177</f>
        <v>-1.5349717064153692E-2</v>
      </c>
      <c r="V17" t="s">
        <v>86</v>
      </c>
      <c r="Z17" s="3" t="s">
        <v>21</v>
      </c>
      <c r="AA17" s="4">
        <f>AA15+AG18</f>
        <v>3.2440448916144242</v>
      </c>
      <c r="AB17" s="4">
        <f>AB15+AH18</f>
        <v>-1.1458565503075271</v>
      </c>
      <c r="AC17" s="7" t="s">
        <v>22</v>
      </c>
      <c r="AD17" s="4">
        <f>-AE15</f>
        <v>-0.35280244880340184</v>
      </c>
      <c r="AE17" s="4">
        <f>-AD15*ddd_2*COS(PI()/5)</f>
        <v>-0.32360679774997902</v>
      </c>
      <c r="AF17" s="4">
        <f>-AD16*ddd_2*SIN(PI()/5)</f>
        <v>-0.23511410091698925</v>
      </c>
      <c r="AG17" s="4">
        <f>AE17*COS(AD17)+AF17*SIN(AD17)</f>
        <v>-0.22243649057618659</v>
      </c>
      <c r="AH17" s="4">
        <f>-AE17*SIN(AD17)+AF17*COS(AD17)</f>
        <v>-0.33244850377186252</v>
      </c>
      <c r="AI17" s="4"/>
      <c r="AJ17" s="4"/>
      <c r="AK17" s="6"/>
    </row>
    <row r="18" spans="1:37" ht="15.75" thickBot="1" x14ac:dyDescent="0.3">
      <c r="A18">
        <f t="shared" si="6"/>
        <v>54</v>
      </c>
      <c r="B18">
        <f t="shared" si="0"/>
        <v>0.94247779607693793</v>
      </c>
      <c r="C18">
        <f t="shared" si="11"/>
        <v>12</v>
      </c>
      <c r="D18">
        <f t="shared" si="7"/>
        <v>0.69153734016363455</v>
      </c>
      <c r="E18">
        <f t="shared" si="8"/>
        <v>0.95181949233195062</v>
      </c>
      <c r="F18">
        <f t="shared" si="1"/>
        <v>1.1765135948316308</v>
      </c>
      <c r="G18">
        <f t="shared" si="9"/>
        <v>1.1593950043545831</v>
      </c>
      <c r="H18">
        <f t="shared" si="12"/>
        <v>0.97293614108792859</v>
      </c>
      <c r="K18">
        <f t="shared" si="2"/>
        <v>1</v>
      </c>
      <c r="L18">
        <f t="shared" si="3"/>
        <v>1.4</v>
      </c>
      <c r="M18">
        <f t="shared" si="4"/>
        <v>-9.8249224925990433</v>
      </c>
      <c r="N18">
        <f t="shared" si="5"/>
        <v>9.6819672174892766</v>
      </c>
      <c r="O18">
        <f t="shared" si="10"/>
        <v>3.3504066058139736</v>
      </c>
      <c r="V18" t="e">
        <f>V16*AKTINA</f>
        <v>#NUM!</v>
      </c>
      <c r="Y18" t="s">
        <v>94</v>
      </c>
      <c r="Z18" s="8" t="s">
        <v>23</v>
      </c>
      <c r="AA18" s="9">
        <f>AA15</f>
        <v>3.6289588632163925</v>
      </c>
      <c r="AB18" s="9">
        <f>AB15</f>
        <v>-1.2546739867118055</v>
      </c>
      <c r="AC18" s="9">
        <f>AA13</f>
        <v>5.2359877559829888</v>
      </c>
      <c r="AD18" s="9"/>
      <c r="AE18" s="9">
        <f>AE17</f>
        <v>-0.32360679774997902</v>
      </c>
      <c r="AF18" s="9">
        <f>-AF17</f>
        <v>0.23511410091698925</v>
      </c>
      <c r="AG18" s="9">
        <f>AE18*COS(AD17)+AF18*SIN(AD17)</f>
        <v>-0.38491397160196833</v>
      </c>
      <c r="AH18" s="9">
        <f>-AE18*SIN(AD17)+AF18*COS(AD17)</f>
        <v>0.10881743640427838</v>
      </c>
      <c r="AI18" s="9"/>
      <c r="AJ18" s="9"/>
      <c r="AK18" s="10" t="s">
        <v>26</v>
      </c>
    </row>
    <row r="19" spans="1:37" ht="15.75" thickTop="1" x14ac:dyDescent="0.25">
      <c r="A19">
        <f t="shared" si="6"/>
        <v>58.5</v>
      </c>
      <c r="B19">
        <f t="shared" si="0"/>
        <v>1.0210176124166828</v>
      </c>
      <c r="C19">
        <f t="shared" si="11"/>
        <v>13</v>
      </c>
      <c r="D19">
        <f t="shared" si="7"/>
        <v>0.62311058788997553</v>
      </c>
      <c r="E19">
        <f t="shared" si="8"/>
        <v>1.0168240641160684</v>
      </c>
      <c r="F19">
        <f t="shared" si="1"/>
        <v>1.192559424978944</v>
      </c>
      <c r="G19">
        <f t="shared" si="9"/>
        <v>1.1752073633406936</v>
      </c>
      <c r="H19">
        <f t="shared" si="12"/>
        <v>1.1388408690722687</v>
      </c>
      <c r="K19">
        <f t="shared" si="2"/>
        <v>1</v>
      </c>
      <c r="L19">
        <f t="shared" si="3"/>
        <v>1.4</v>
      </c>
      <c r="M19">
        <f t="shared" si="4"/>
        <v>-9.4336529574387438</v>
      </c>
      <c r="N19">
        <f t="shared" si="5"/>
        <v>9.2963907597128479</v>
      </c>
      <c r="O19">
        <f t="shared" si="10"/>
        <v>3.3053270448333736</v>
      </c>
      <c r="Q19">
        <f>xp</f>
        <v>0.22093183714890544</v>
      </c>
      <c r="R19">
        <v>10</v>
      </c>
    </row>
    <row r="20" spans="1:37" x14ac:dyDescent="0.25">
      <c r="A20">
        <f t="shared" si="6"/>
        <v>63</v>
      </c>
      <c r="B20">
        <f t="shared" si="0"/>
        <v>1.0995574287564276</v>
      </c>
      <c r="C20">
        <f t="shared" si="11"/>
        <v>14</v>
      </c>
      <c r="D20">
        <f t="shared" si="7"/>
        <v>0.54879465520951143</v>
      </c>
      <c r="E20">
        <f t="shared" si="8"/>
        <v>1.0770701556792639</v>
      </c>
      <c r="F20">
        <f t="shared" si="1"/>
        <v>1.2088240954917637</v>
      </c>
      <c r="G20">
        <f t="shared" si="9"/>
        <v>1.1912353785059031</v>
      </c>
      <c r="H20">
        <f t="shared" si="12"/>
        <v>1.3374132103125946</v>
      </c>
      <c r="K20">
        <f t="shared" si="2"/>
        <v>1</v>
      </c>
      <c r="L20">
        <f t="shared" si="3"/>
        <v>1.4</v>
      </c>
      <c r="M20">
        <f t="shared" si="4"/>
        <v>-9.0579654127989695</v>
      </c>
      <c r="N20">
        <f t="shared" si="5"/>
        <v>8.9261695702875556</v>
      </c>
      <c r="O20">
        <f t="shared" si="10"/>
        <v>3.2608540271943132</v>
      </c>
      <c r="Q20">
        <f>yp_</f>
        <v>1.2529667113973273</v>
      </c>
      <c r="R20">
        <f>Q20+tanfp*(R19-Q19)</f>
        <v>-2.2649979067566735</v>
      </c>
      <c r="S20" t="s">
        <v>45</v>
      </c>
      <c r="T20">
        <f xml:space="preserve"> BY - AY + ax * tanfp - BX * TANFQ</f>
        <v>-5.5688930155637379</v>
      </c>
      <c r="Z20" t="s">
        <v>32</v>
      </c>
      <c r="AA20">
        <f>SCB/(tanfr-TANFQ)</f>
        <v>-0.61938089808862051</v>
      </c>
      <c r="AB20" t="s">
        <v>33</v>
      </c>
      <c r="AC20">
        <f>BY+TANFQ*(XE-BX)</f>
        <v>-1.4849658103608476</v>
      </c>
      <c r="AD20" t="s">
        <v>54</v>
      </c>
      <c r="AE20">
        <f>SAB/(tanfp-TANFQ)</f>
        <v>-1.0729651630710857</v>
      </c>
      <c r="AF20" t="s">
        <v>53</v>
      </c>
      <c r="AG20">
        <f xml:space="preserve"> BY + TANFQ * (XED - BX)</f>
        <v>1.0323970683779227</v>
      </c>
    </row>
    <row r="21" spans="1:37" x14ac:dyDescent="0.25">
      <c r="A21">
        <f t="shared" si="6"/>
        <v>67.5</v>
      </c>
      <c r="B21">
        <f t="shared" si="0"/>
        <v>1.1780972450961724</v>
      </c>
      <c r="C21">
        <f t="shared" si="11"/>
        <v>15</v>
      </c>
      <c r="D21">
        <f t="shared" si="7"/>
        <v>0.46890606268292412</v>
      </c>
      <c r="E21">
        <f t="shared" si="8"/>
        <v>1.1320393760080838</v>
      </c>
      <c r="F21">
        <f t="shared" si="1"/>
        <v>1.2253105910150186</v>
      </c>
      <c r="G21">
        <f t="shared" si="9"/>
        <v>1.2074819910677506</v>
      </c>
      <c r="H21">
        <f t="shared" si="12"/>
        <v>1.5827052528990797</v>
      </c>
      <c r="K21">
        <f t="shared" si="2"/>
        <v>1</v>
      </c>
      <c r="L21">
        <f t="shared" si="3"/>
        <v>1.4</v>
      </c>
      <c r="M21">
        <f t="shared" si="4"/>
        <v>-8.6972393185998929</v>
      </c>
      <c r="N21">
        <f t="shared" si="5"/>
        <v>8.5706921381592842</v>
      </c>
      <c r="O21">
        <f t="shared" si="10"/>
        <v>3.2169793918850784</v>
      </c>
      <c r="U21" t="s">
        <v>46</v>
      </c>
      <c r="V21">
        <f xml:space="preserve"> -1 / tanfr</f>
        <v>-2.7158590679167496</v>
      </c>
      <c r="Z21" t="s">
        <v>34</v>
      </c>
      <c r="AA21">
        <f>Spq / (tanfp - TANFQ)</f>
        <v>-2.2117252165735795</v>
      </c>
      <c r="AB21" t="s">
        <v>35</v>
      </c>
      <c r="AC21">
        <f>yp_ + tanfp * (XT - xp)</f>
        <v>2.1281013664157626</v>
      </c>
    </row>
    <row r="22" spans="1:37" x14ac:dyDescent="0.25">
      <c r="A22">
        <f t="shared" si="6"/>
        <v>72</v>
      </c>
      <c r="B22">
        <f t="shared" si="0"/>
        <v>1.2566370614359172</v>
      </c>
      <c r="C22">
        <f t="shared" si="11"/>
        <v>16</v>
      </c>
      <c r="D22">
        <f t="shared" si="7"/>
        <v>0.38380588588846171</v>
      </c>
      <c r="E22">
        <f t="shared" si="8"/>
        <v>1.1812330564698823</v>
      </c>
      <c r="F22">
        <f t="shared" si="1"/>
        <v>1.2420219368995893</v>
      </c>
      <c r="G22">
        <f t="shared" si="9"/>
        <v>1.2239501823574446</v>
      </c>
      <c r="H22">
        <f t="shared" si="12"/>
        <v>1.8977999695234749</v>
      </c>
      <c r="K22">
        <f t="shared" si="2"/>
        <v>1</v>
      </c>
      <c r="L22">
        <f t="shared" si="3"/>
        <v>1.4</v>
      </c>
      <c r="M22">
        <f t="shared" si="4"/>
        <v>-8.3508788472648909</v>
      </c>
      <c r="N22">
        <f t="shared" si="5"/>
        <v>8.2293713052035304</v>
      </c>
      <c r="O22">
        <f t="shared" si="10"/>
        <v>3.1736950876999801</v>
      </c>
      <c r="S22" t="s">
        <v>47</v>
      </c>
      <c r="T22">
        <f xml:space="preserve"> BY - CY + CX * tanfr - BX * TANFQ</f>
        <v>-3.6655840682980885</v>
      </c>
      <c r="W22" t="s">
        <v>69</v>
      </c>
      <c r="X22">
        <f>0.8</f>
        <v>0.8</v>
      </c>
      <c r="Z22" t="s">
        <v>36</v>
      </c>
      <c r="AA22">
        <f>SRQ/(TANFQ-tanfr)</f>
        <v>-1.2767426176685983</v>
      </c>
      <c r="AB22" t="s">
        <v>37</v>
      </c>
      <c r="AC22">
        <f>YQ + TANFQ * (XZ - XQ)</f>
        <v>-3.0609906468203878</v>
      </c>
    </row>
    <row r="23" spans="1:37" x14ac:dyDescent="0.25">
      <c r="A23">
        <f t="shared" si="6"/>
        <v>76.5</v>
      </c>
      <c r="B23">
        <f t="shared" si="0"/>
        <v>1.3351768777756621</v>
      </c>
      <c r="C23">
        <f t="shared" si="11"/>
        <v>17</v>
      </c>
      <c r="D23">
        <f t="shared" si="7"/>
        <v>0.29389865535785076</v>
      </c>
      <c r="E23">
        <f t="shared" si="8"/>
        <v>1.2241760015919381</v>
      </c>
      <c r="F23">
        <f t="shared" si="1"/>
        <v>1.2589611997574737</v>
      </c>
      <c r="G23">
        <f t="shared" si="9"/>
        <v>1.2406429743669503</v>
      </c>
      <c r="H23">
        <f t="shared" si="12"/>
        <v>2.3235468603617448</v>
      </c>
      <c r="K23">
        <f t="shared" si="2"/>
        <v>1</v>
      </c>
      <c r="L23">
        <f t="shared" si="3"/>
        <v>1.4</v>
      </c>
      <c r="M23">
        <f t="shared" si="4"/>
        <v>-8.0183118995652443</v>
      </c>
      <c r="N23">
        <f t="shared" si="5"/>
        <v>7.9016432963898273</v>
      </c>
      <c r="O23">
        <f t="shared" si="10"/>
        <v>3.1309931717619173</v>
      </c>
      <c r="Z23" t="s">
        <v>38</v>
      </c>
      <c r="AA23">
        <f>Stv/(TaNTd-TanVE)</f>
        <v>0</v>
      </c>
      <c r="AB23" t="s">
        <v>39</v>
      </c>
      <c r="AC23">
        <f>(YT + TaNTd * (XS - XT))</f>
        <v>4.4408920985006262E-16</v>
      </c>
      <c r="AE23" t="s">
        <v>55</v>
      </c>
      <c r="AG23" t="s">
        <v>56</v>
      </c>
    </row>
    <row r="24" spans="1:37" x14ac:dyDescent="0.25">
      <c r="A24">
        <f t="shared" si="6"/>
        <v>81</v>
      </c>
      <c r="B24">
        <f t="shared" si="0"/>
        <v>1.4137166941154069</v>
      </c>
      <c r="C24">
        <f t="shared" si="11"/>
        <v>18</v>
      </c>
      <c r="D24">
        <f t="shared" si="7"/>
        <v>0.19963094665011072</v>
      </c>
      <c r="E24">
        <f t="shared" si="8"/>
        <v>1.260420191788149</v>
      </c>
      <c r="F24">
        <f t="shared" si="1"/>
        <v>1.2761314880245269</v>
      </c>
      <c r="G24">
        <f t="shared" si="9"/>
        <v>1.2575634303035419</v>
      </c>
      <c r="H24">
        <f t="shared" si="12"/>
        <v>2.9398505167890154</v>
      </c>
      <c r="K24">
        <f t="shared" si="2"/>
        <v>1</v>
      </c>
      <c r="L24">
        <f t="shared" si="3"/>
        <v>1.4</v>
      </c>
      <c r="M24">
        <f t="shared" si="4"/>
        <v>-7.698989159657982</v>
      </c>
      <c r="N24">
        <f t="shared" si="5"/>
        <v>7.5869667885690397</v>
      </c>
      <c r="O24">
        <f t="shared" si="10"/>
        <v>3.0888658080648193</v>
      </c>
      <c r="S24" t="s">
        <v>48</v>
      </c>
      <c r="T24">
        <f xml:space="preserve"> YQ - yp_ + xp * tanfp - XQ * TANFQ</f>
        <v>-11.47927401078798</v>
      </c>
      <c r="W24" t="s">
        <v>67</v>
      </c>
      <c r="X24">
        <v>0</v>
      </c>
      <c r="Z24" t="s">
        <v>40</v>
      </c>
      <c r="AA24">
        <f>xp</f>
        <v>0.22093183714890544</v>
      </c>
      <c r="AB24" t="s">
        <v>41</v>
      </c>
      <c r="AC24">
        <v>-12.168185134131933</v>
      </c>
      <c r="AE24">
        <f>ax</f>
        <v>2.4121205954281411E-3</v>
      </c>
      <c r="AF24">
        <f>AY</f>
        <v>0.64553615565038747</v>
      </c>
      <c r="AG24" s="11">
        <f>XE</f>
        <v>-0.61938089808862051</v>
      </c>
      <c r="AH24" s="11">
        <f>BX</f>
        <v>-0.80402439168055051</v>
      </c>
      <c r="AI24" s="11">
        <f>XED</f>
        <v>-1.0729651630710857</v>
      </c>
    </row>
    <row r="25" spans="1:37" x14ac:dyDescent="0.25">
      <c r="A25">
        <f t="shared" si="6"/>
        <v>85.5</v>
      </c>
      <c r="B25">
        <f t="shared" si="0"/>
        <v>1.4922565104551517</v>
      </c>
      <c r="C25">
        <f t="shared" si="11"/>
        <v>19</v>
      </c>
      <c r="D25">
        <f t="shared" si="7"/>
        <v>0.10148966112702884</v>
      </c>
      <c r="E25">
        <f t="shared" si="8"/>
        <v>1.2895484128850188</v>
      </c>
      <c r="F25">
        <f t="shared" si="1"/>
        <v>1.2935359525308718</v>
      </c>
      <c r="G25">
        <f t="shared" si="9"/>
        <v>1.2747146551519133</v>
      </c>
      <c r="H25">
        <f t="shared" si="12"/>
        <v>3.927191426657342</v>
      </c>
      <c r="K25">
        <f t="shared" si="2"/>
        <v>1</v>
      </c>
      <c r="L25">
        <f t="shared" si="3"/>
        <v>1.4</v>
      </c>
      <c r="M25">
        <f t="shared" si="4"/>
        <v>-7.3923831877561463</v>
      </c>
      <c r="N25">
        <f t="shared" si="5"/>
        <v>7.2848220163455268</v>
      </c>
      <c r="O25">
        <f t="shared" si="10"/>
        <v>3.0473052660357074</v>
      </c>
      <c r="S25" t="s">
        <v>49</v>
      </c>
      <c r="T25">
        <f xml:space="preserve"> yr - YQ + XQ * TANFQ - xr * tanfr</f>
        <v>7.5559440290869286</v>
      </c>
      <c r="W25" t="s">
        <v>68</v>
      </c>
      <c r="X25">
        <f>-pososto*AKTINA</f>
        <v>-0.8</v>
      </c>
      <c r="Z25" t="s">
        <v>42</v>
      </c>
      <c r="AA25">
        <f>XQ</f>
        <v>-1.7157578763406922</v>
      </c>
      <c r="AB25" t="s">
        <v>43</v>
      </c>
      <c r="AC25">
        <f>YQ</f>
        <v>-0.62448479619580344</v>
      </c>
      <c r="AE25">
        <f>XED</f>
        <v>-1.0729651630710857</v>
      </c>
      <c r="AF25">
        <f>YD</f>
        <v>1.0323970683779227</v>
      </c>
      <c r="AG25" s="11">
        <f>YE</f>
        <v>-1.4849658103608476</v>
      </c>
      <c r="AH25" s="11">
        <f>BY</f>
        <v>-0.46020654851358422</v>
      </c>
      <c r="AI25" s="11">
        <f>YD</f>
        <v>1.0323970683779227</v>
      </c>
    </row>
    <row r="26" spans="1:37" x14ac:dyDescent="0.25">
      <c r="A26">
        <f t="shared" si="6"/>
        <v>90</v>
      </c>
      <c r="B26">
        <f t="shared" si="0"/>
        <v>1.5707963267948966</v>
      </c>
      <c r="C26">
        <f t="shared" si="11"/>
        <v>20</v>
      </c>
      <c r="D26">
        <f t="shared" si="7"/>
        <v>8.0319371997522764E-17</v>
      </c>
      <c r="E26">
        <f t="shared" si="8"/>
        <v>1.3111777870790937</v>
      </c>
      <c r="F26">
        <f t="shared" si="1"/>
        <v>1.3111777870790937</v>
      </c>
      <c r="G26">
        <f t="shared" si="9"/>
        <v>1.2920997962439595</v>
      </c>
      <c r="H26">
        <f t="shared" si="12"/>
        <v>5.7978837154828851</v>
      </c>
      <c r="K26">
        <f t="shared" si="2"/>
        <v>1</v>
      </c>
      <c r="L26">
        <f t="shared" si="3"/>
        <v>1.4</v>
      </c>
      <c r="M26">
        <f t="shared" si="4"/>
        <v>-7.0979875489326369</v>
      </c>
      <c r="N26">
        <f t="shared" si="5"/>
        <v>6.9947099135571191</v>
      </c>
      <c r="O26">
        <f t="shared" si="10"/>
        <v>3.006303919116089</v>
      </c>
      <c r="S26" t="s">
        <v>50</v>
      </c>
      <c r="T26">
        <f xml:space="preserve"> (YT - YD) / (XT - XED)</f>
        <v>-0.96219066928785668</v>
      </c>
      <c r="U26" t="s">
        <v>51</v>
      </c>
      <c r="V26">
        <f xml:space="preserve"> YZ - YT + XT * TaNTd - XZ * TanVE</f>
        <v>0</v>
      </c>
      <c r="Z26" t="s">
        <v>44</v>
      </c>
      <c r="AA26">
        <f>xr</f>
        <v>1.2336026155560846</v>
      </c>
      <c r="AB26">
        <f>yr</f>
        <v>-2.1366624064929951</v>
      </c>
      <c r="AC26">
        <f>BBB*TAN(fi_3)</f>
        <v>0</v>
      </c>
    </row>
    <row r="27" spans="1:37" x14ac:dyDescent="0.25">
      <c r="A27">
        <f t="shared" si="6"/>
        <v>94.5</v>
      </c>
      <c r="B27">
        <f t="shared" si="0"/>
        <v>1.6493361431346414</v>
      </c>
      <c r="C27">
        <f t="shared" si="11"/>
        <v>21</v>
      </c>
      <c r="D27">
        <f t="shared" si="7"/>
        <v>-0.10427686373756105</v>
      </c>
      <c r="E27">
        <f t="shared" si="8"/>
        <v>1.3249631798956436</v>
      </c>
      <c r="F27">
        <f t="shared" si="1"/>
        <v>1.3290602290303166</v>
      </c>
      <c r="G27">
        <f t="shared" si="9"/>
        <v>1.3097220438363264</v>
      </c>
      <c r="H27">
        <f t="shared" si="12"/>
        <v>10.808573791201908</v>
      </c>
      <c r="K27">
        <f t="shared" si="2"/>
        <v>1</v>
      </c>
      <c r="L27">
        <f t="shared" si="3"/>
        <v>1.4</v>
      </c>
      <c r="M27">
        <f t="shared" si="4"/>
        <v>-6.8153159766188081</v>
      </c>
      <c r="N27">
        <f t="shared" si="5"/>
        <v>6.716151288945043</v>
      </c>
      <c r="O27">
        <f t="shared" si="10"/>
        <v>2.9658542433624548</v>
      </c>
      <c r="S27" t="s">
        <v>52</v>
      </c>
      <c r="T27">
        <f xml:space="preserve"> (YZ - YE) / (XZ - XE)</f>
        <v>2.3975001730653611</v>
      </c>
    </row>
    <row r="28" spans="1:37" x14ac:dyDescent="0.25">
      <c r="A28">
        <f t="shared" si="6"/>
        <v>99</v>
      </c>
      <c r="B28">
        <f t="shared" si="0"/>
        <v>1.7278759594743862</v>
      </c>
      <c r="C28">
        <f t="shared" si="11"/>
        <v>22</v>
      </c>
      <c r="D28">
        <f t="shared" si="7"/>
        <v>-0.21074640880707551</v>
      </c>
      <c r="E28">
        <f t="shared" si="8"/>
        <v>1.3306004578179995</v>
      </c>
      <c r="F28">
        <f t="shared" si="1"/>
        <v>1.3471865598982751</v>
      </c>
      <c r="G28">
        <f t="shared" si="9"/>
        <v>1.3275846316958375</v>
      </c>
      <c r="H28">
        <f t="shared" si="12"/>
        <v>72.899291542195257</v>
      </c>
      <c r="K28">
        <f t="shared" si="2"/>
        <v>1</v>
      </c>
      <c r="L28">
        <f t="shared" si="3"/>
        <v>1.4</v>
      </c>
      <c r="M28">
        <f t="shared" si="4"/>
        <v>-6.543901569416013</v>
      </c>
      <c r="N28">
        <f t="shared" si="5"/>
        <v>6.4486860346520709</v>
      </c>
      <c r="O28">
        <f t="shared" si="10"/>
        <v>2.9259488160655955</v>
      </c>
      <c r="Z28" t="s">
        <v>57</v>
      </c>
      <c r="AA28">
        <f>CX</f>
        <v>0.80106357581794607</v>
      </c>
      <c r="AB28">
        <f>XE</f>
        <v>-0.61938089808862051</v>
      </c>
      <c r="AD28" t="s">
        <v>58</v>
      </c>
    </row>
    <row r="29" spans="1:37" x14ac:dyDescent="0.25">
      <c r="A29">
        <f t="shared" si="6"/>
        <v>103.5</v>
      </c>
      <c r="B29">
        <f t="shared" si="0"/>
        <v>1.806415775814131</v>
      </c>
      <c r="C29">
        <f t="shared" si="11"/>
        <v>23</v>
      </c>
      <c r="D29">
        <f t="shared" si="7"/>
        <v>-0.31878367580095396</v>
      </c>
      <c r="E29">
        <f t="shared" si="8"/>
        <v>1.3278295715222921</v>
      </c>
      <c r="F29">
        <f t="shared" si="1"/>
        <v>1.3655601059514888</v>
      </c>
      <c r="G29">
        <f t="shared" si="9"/>
        <v>1.3456908376929075</v>
      </c>
      <c r="H29">
        <f t="shared" si="12"/>
        <v>-15.404980416529751</v>
      </c>
      <c r="K29">
        <f t="shared" si="2"/>
        <v>1</v>
      </c>
      <c r="L29">
        <f t="shared" si="3"/>
        <v>1.4</v>
      </c>
      <c r="M29">
        <f t="shared" si="4"/>
        <v>-6.28329601989347</v>
      </c>
      <c r="N29">
        <f t="shared" si="5"/>
        <v>6.1918723662415864</v>
      </c>
      <c r="O29">
        <f t="shared" si="10"/>
        <v>2.8865803143884992</v>
      </c>
      <c r="AA29">
        <f>CY</f>
        <v>-0.96194733319216841</v>
      </c>
      <c r="AB29">
        <f>YE</f>
        <v>-1.4849658103608476</v>
      </c>
      <c r="AD29">
        <f>xp</f>
        <v>0.22093183714890544</v>
      </c>
      <c r="AE29">
        <f>XT</f>
        <v>-2.2117252165735795</v>
      </c>
      <c r="AF29">
        <f>XQ</f>
        <v>-1.7157578763406922</v>
      </c>
      <c r="AG29">
        <f>XZ</f>
        <v>-1.2767426176685983</v>
      </c>
      <c r="AH29">
        <f>xr</f>
        <v>1.2336026155560846</v>
      </c>
    </row>
    <row r="30" spans="1:37" x14ac:dyDescent="0.25">
      <c r="A30">
        <f t="shared" si="6"/>
        <v>108</v>
      </c>
      <c r="B30">
        <f t="shared" si="0"/>
        <v>1.8849555921538759</v>
      </c>
      <c r="C30">
        <f t="shared" si="11"/>
        <v>24</v>
      </c>
      <c r="D30">
        <f t="shared" si="7"/>
        <v>-0.42773645314245762</v>
      </c>
      <c r="E30">
        <f t="shared" si="8"/>
        <v>1.3164374400862764</v>
      </c>
      <c r="F30">
        <f t="shared" si="1"/>
        <v>1.3841842388236467</v>
      </c>
      <c r="G30">
        <f t="shared" si="9"/>
        <v>1.3640439844030448</v>
      </c>
      <c r="H30">
        <f t="shared" si="12"/>
        <v>-6.927450197184374</v>
      </c>
      <c r="K30">
        <f t="shared" si="2"/>
        <v>1</v>
      </c>
      <c r="L30">
        <f t="shared" si="3"/>
        <v>1.4</v>
      </c>
      <c r="M30">
        <f t="shared" si="4"/>
        <v>-6.033068874098662</v>
      </c>
      <c r="N30">
        <f t="shared" si="5"/>
        <v>5.9452860929823101</v>
      </c>
      <c r="O30">
        <f t="shared" si="10"/>
        <v>2.8477415140225775</v>
      </c>
      <c r="AD30">
        <f>yp_</f>
        <v>1.2529667113973273</v>
      </c>
      <c r="AE30">
        <f>YT</f>
        <v>2.1281013664157626</v>
      </c>
      <c r="AF30">
        <f>YQ</f>
        <v>-0.62448479619580344</v>
      </c>
      <c r="AG30">
        <f>YZ</f>
        <v>-3.0609906468203878</v>
      </c>
      <c r="AH30">
        <f>yr</f>
        <v>-2.1366624064929951</v>
      </c>
    </row>
    <row r="31" spans="1:37" x14ac:dyDescent="0.25">
      <c r="A31">
        <f t="shared" si="6"/>
        <v>112.5</v>
      </c>
      <c r="B31">
        <f t="shared" si="0"/>
        <v>1.9634954084936207</v>
      </c>
      <c r="C31">
        <f t="shared" si="11"/>
        <v>25</v>
      </c>
      <c r="D31">
        <f t="shared" si="7"/>
        <v>-0.53692872592063479</v>
      </c>
      <c r="E31">
        <f t="shared" si="8"/>
        <v>1.2962606121453029</v>
      </c>
      <c r="F31">
        <f t="shared" si="1"/>
        <v>1.40306237613232</v>
      </c>
      <c r="G31">
        <f t="shared" si="9"/>
        <v>1.382647439716562</v>
      </c>
      <c r="H31">
        <f t="shared" si="12"/>
        <v>-4.4322669824059169</v>
      </c>
      <c r="K31">
        <f t="shared" si="2"/>
        <v>1</v>
      </c>
      <c r="L31">
        <f t="shared" si="3"/>
        <v>1.4</v>
      </c>
      <c r="M31">
        <f t="shared" si="4"/>
        <v>-5.792806820557086</v>
      </c>
      <c r="N31">
        <f t="shared" si="5"/>
        <v>5.708519917193291</v>
      </c>
      <c r="O31">
        <f t="shared" si="10"/>
        <v>2.8094252878619685</v>
      </c>
      <c r="S31" t="s">
        <v>64</v>
      </c>
      <c r="U31" t="s">
        <v>65</v>
      </c>
      <c r="Y31">
        <f>XT</f>
        <v>-2.2117252165735795</v>
      </c>
      <c r="Z31">
        <f>YT</f>
        <v>2.1281013664157626</v>
      </c>
    </row>
    <row r="32" spans="1:37" x14ac:dyDescent="0.25">
      <c r="A32">
        <f t="shared" si="6"/>
        <v>117</v>
      </c>
      <c r="B32">
        <f t="shared" si="0"/>
        <v>2.0420352248333655</v>
      </c>
      <c r="C32">
        <f t="shared" si="11"/>
        <v>26</v>
      </c>
      <c r="D32">
        <f t="shared" si="7"/>
        <v>-0.64566437262492749</v>
      </c>
      <c r="E32">
        <f t="shared" si="8"/>
        <v>1.2671876807440752</v>
      </c>
      <c r="F32">
        <f t="shared" si="1"/>
        <v>1.4221979821061095</v>
      </c>
      <c r="G32">
        <f t="shared" si="9"/>
        <v>1.4015046174565984</v>
      </c>
      <c r="H32">
        <f t="shared" si="12"/>
        <v>-3.227667707609235</v>
      </c>
      <c r="K32">
        <f t="shared" si="2"/>
        <v>1</v>
      </c>
      <c r="L32">
        <f t="shared" si="3"/>
        <v>1.4</v>
      </c>
      <c r="M32">
        <f t="shared" si="4"/>
        <v>-5.5621130075870475</v>
      </c>
      <c r="N32">
        <f t="shared" si="5"/>
        <v>5.4811827614919579</v>
      </c>
      <c r="O32">
        <f t="shared" si="10"/>
        <v>2.7716246046956807</v>
      </c>
      <c r="S32">
        <f>XT</f>
        <v>-2.2117252165735795</v>
      </c>
      <c r="T32">
        <f>YT</f>
        <v>2.1281013664157626</v>
      </c>
      <c r="U32">
        <f>XZ</f>
        <v>-1.2767426176685983</v>
      </c>
      <c r="V32">
        <f>YZ</f>
        <v>-3.0609906468203878</v>
      </c>
      <c r="Y32">
        <f>XS</f>
        <v>0</v>
      </c>
      <c r="Z32">
        <f>YS</f>
        <v>4.4408920985006262E-16</v>
      </c>
    </row>
    <row r="33" spans="1:37" x14ac:dyDescent="0.25">
      <c r="A33">
        <f t="shared" si="6"/>
        <v>121.5</v>
      </c>
      <c r="B33">
        <f t="shared" si="0"/>
        <v>2.1205750411731104</v>
      </c>
      <c r="C33">
        <f t="shared" si="11"/>
        <v>27</v>
      </c>
      <c r="D33">
        <f t="shared" si="7"/>
        <v>-0.7532310927974406</v>
      </c>
      <c r="E33">
        <f t="shared" si="8"/>
        <v>1.2291614295793656</v>
      </c>
      <c r="F33">
        <f t="shared" si="1"/>
        <v>1.4415945682203497</v>
      </c>
      <c r="G33">
        <f t="shared" si="9"/>
        <v>1.4206189780055742</v>
      </c>
      <c r="H33">
        <f t="shared" si="12"/>
        <v>-2.5110911898150476</v>
      </c>
      <c r="K33">
        <f t="shared" si="2"/>
        <v>1</v>
      </c>
      <c r="L33">
        <f t="shared" si="3"/>
        <v>1.4</v>
      </c>
      <c r="M33">
        <f t="shared" si="4"/>
        <v>-5.3406063878018042</v>
      </c>
      <c r="N33">
        <f t="shared" si="5"/>
        <v>5.2628991228339332</v>
      </c>
      <c r="O33">
        <f t="shared" si="10"/>
        <v>2.7343325279173296</v>
      </c>
      <c r="S33">
        <f>XED</f>
        <v>-1.0729651630710857</v>
      </c>
      <c r="T33">
        <f>YD</f>
        <v>1.0323970683779227</v>
      </c>
      <c r="U33">
        <f>XE</f>
        <v>-0.61938089808862051</v>
      </c>
      <c r="V33">
        <f>YE</f>
        <v>-1.4849658103608476</v>
      </c>
      <c r="Y33">
        <f>XZ</f>
        <v>-1.2767426176685983</v>
      </c>
      <c r="Z33">
        <f>YZ</f>
        <v>-3.0609906468203878</v>
      </c>
    </row>
    <row r="34" spans="1:37" x14ac:dyDescent="0.25">
      <c r="A34">
        <f t="shared" si="6"/>
        <v>126</v>
      </c>
      <c r="B34">
        <f t="shared" si="0"/>
        <v>2.1991148575128552</v>
      </c>
      <c r="C34">
        <f t="shared" si="11"/>
        <v>28</v>
      </c>
      <c r="D34">
        <f t="shared" si="7"/>
        <v>-0.85890454666842742</v>
      </c>
      <c r="E34">
        <f t="shared" si="8"/>
        <v>1.1821806894449132</v>
      </c>
      <c r="F34">
        <f t="shared" si="1"/>
        <v>1.4612556938414807</v>
      </c>
      <c r="G34">
        <f t="shared" si="9"/>
        <v>1.4399940289401871</v>
      </c>
      <c r="H34">
        <f t="shared" si="12"/>
        <v>-2.0310072774630847</v>
      </c>
      <c r="K34">
        <f t="shared" si="2"/>
        <v>1</v>
      </c>
      <c r="L34">
        <f t="shared" si="3"/>
        <v>1.4</v>
      </c>
      <c r="M34">
        <f t="shared" si="4"/>
        <v>-5.1279210887163993</v>
      </c>
      <c r="N34">
        <f t="shared" si="5"/>
        <v>5.0533084522777063</v>
      </c>
      <c r="O34">
        <f t="shared" si="10"/>
        <v>2.6975422142522398</v>
      </c>
    </row>
    <row r="35" spans="1:37" x14ac:dyDescent="0.25">
      <c r="A35">
        <f t="shared" si="6"/>
        <v>130.5</v>
      </c>
      <c r="B35">
        <f t="shared" si="0"/>
        <v>2.2776546738526</v>
      </c>
      <c r="C35">
        <f t="shared" si="11"/>
        <v>29</v>
      </c>
      <c r="D35">
        <f t="shared" si="7"/>
        <v>-0.96195268595635874</v>
      </c>
      <c r="E35">
        <f t="shared" si="8"/>
        <v>1.1263018849727946</v>
      </c>
      <c r="F35">
        <f t="shared" si="1"/>
        <v>1.4811849668802082</v>
      </c>
      <c r="G35">
        <f t="shared" si="9"/>
        <v>1.4596333256750673</v>
      </c>
      <c r="H35">
        <f t="shared" si="12"/>
        <v>-1.6832487898763311</v>
      </c>
      <c r="K35">
        <f t="shared" si="2"/>
        <v>1</v>
      </c>
      <c r="L35">
        <f t="shared" si="3"/>
        <v>1.4</v>
      </c>
      <c r="M35">
        <f t="shared" si="4"/>
        <v>-4.9237058084195704</v>
      </c>
      <c r="N35">
        <f t="shared" si="5"/>
        <v>4.8520645594496781</v>
      </c>
      <c r="O35">
        <f t="shared" si="10"/>
        <v>2.6612469125016687</v>
      </c>
    </row>
    <row r="36" spans="1:37" x14ac:dyDescent="0.25">
      <c r="A36">
        <f t="shared" si="6"/>
        <v>135</v>
      </c>
      <c r="B36">
        <f t="shared" si="0"/>
        <v>2.3561944901923448</v>
      </c>
      <c r="C36">
        <f t="shared" si="11"/>
        <v>30</v>
      </c>
      <c r="D36">
        <f t="shared" si="7"/>
        <v>-1.0616402532119695</v>
      </c>
      <c r="E36">
        <f t="shared" si="8"/>
        <v>1.0616402532119698</v>
      </c>
      <c r="F36">
        <f t="shared" si="1"/>
        <v>1.5013860444535743</v>
      </c>
      <c r="G36">
        <f t="shared" si="9"/>
        <v>1.479540472115217</v>
      </c>
      <c r="H36">
        <f t="shared" si="12"/>
        <v>-1.4168504529499022</v>
      </c>
      <c r="K36">
        <f t="shared" si="2"/>
        <v>1</v>
      </c>
      <c r="L36">
        <f t="shared" si="3"/>
        <v>1.4</v>
      </c>
      <c r="M36">
        <f t="shared" si="4"/>
        <v>-4.7276232353124952</v>
      </c>
      <c r="N36">
        <f t="shared" si="5"/>
        <v>4.6588350407258687</v>
      </c>
      <c r="O36">
        <f t="shared" si="10"/>
        <v>2.6254399623039313</v>
      </c>
      <c r="U36" t="s">
        <v>96</v>
      </c>
    </row>
    <row r="37" spans="1:37" x14ac:dyDescent="0.25">
      <c r="A37">
        <f t="shared" si="6"/>
        <v>139.5</v>
      </c>
      <c r="B37">
        <f t="shared" ref="B37:B68" si="13">theta0*C37</f>
        <v>2.4347343065320897</v>
      </c>
      <c r="C37">
        <f t="shared" si="11"/>
        <v>31</v>
      </c>
      <c r="D37">
        <f t="shared" si="7"/>
        <v>-1.1572334253797971</v>
      </c>
      <c r="E37">
        <f t="shared" si="8"/>
        <v>0.98837071718961289</v>
      </c>
      <c r="F37">
        <f t="shared" si="1"/>
        <v>1.5218626335560539</v>
      </c>
      <c r="G37">
        <f t="shared" si="9"/>
        <v>1.4997191213173402</v>
      </c>
      <c r="H37">
        <f t="shared" si="12"/>
        <v>-1.203903242466704</v>
      </c>
      <c r="K37">
        <f t="shared" si="2"/>
        <v>1</v>
      </c>
      <c r="L37">
        <f t="shared" si="3"/>
        <v>1.4</v>
      </c>
      <c r="M37">
        <f t="shared" si="4"/>
        <v>-4.5393494909560221</v>
      </c>
      <c r="N37">
        <f t="shared" si="5"/>
        <v>4.4733007301858656</v>
      </c>
      <c r="O37">
        <f t="shared" si="10"/>
        <v>2.5901147929121913</v>
      </c>
      <c r="S37">
        <v>380</v>
      </c>
    </row>
    <row r="38" spans="1:37" x14ac:dyDescent="0.25">
      <c r="A38">
        <f t="shared" si="6"/>
        <v>144</v>
      </c>
      <c r="B38">
        <f t="shared" si="13"/>
        <v>2.5132741228718345</v>
      </c>
      <c r="C38">
        <f t="shared" si="11"/>
        <v>32</v>
      </c>
      <c r="D38">
        <f t="shared" si="7"/>
        <v>-1.2480045756545532</v>
      </c>
      <c r="E38">
        <f t="shared" si="8"/>
        <v>0.90672839935831706</v>
      </c>
      <c r="F38">
        <f t="shared" si="1"/>
        <v>1.5426184917398071</v>
      </c>
      <c r="G38">
        <f t="shared" si="9"/>
        <v>1.5201729761601985</v>
      </c>
      <c r="H38">
        <f t="shared" si="12"/>
        <v>-1.0278166857711841</v>
      </c>
      <c r="K38">
        <f t="shared" ref="K38:K69" si="14">roarx</f>
        <v>1</v>
      </c>
      <c r="L38">
        <f t="shared" ref="L38:L69" si="15">eps</f>
        <v>1.4</v>
      </c>
      <c r="M38">
        <f t="shared" ref="M38:M69" si="16">-STATH/$F38^3</f>
        <v>-4.3585735951060132</v>
      </c>
      <c r="N38">
        <f t="shared" ref="N38:N69" si="17">-M38*SIN(eps)</f>
        <v>4.2951551724320529</v>
      </c>
      <c r="O38">
        <f t="shared" si="10"/>
        <v>2.5552649219886976</v>
      </c>
      <c r="S38">
        <f>RADIANS(S37)</f>
        <v>6.6322511575784526</v>
      </c>
    </row>
    <row r="39" spans="1:37" x14ac:dyDescent="0.25">
      <c r="A39">
        <f t="shared" si="6"/>
        <v>148.5</v>
      </c>
      <c r="B39">
        <f t="shared" si="13"/>
        <v>2.5918139392115793</v>
      </c>
      <c r="C39">
        <f t="shared" si="11"/>
        <v>33</v>
      </c>
      <c r="D39">
        <f t="shared" si="7"/>
        <v>-1.3332371262364771</v>
      </c>
      <c r="E39">
        <f t="shared" si="8"/>
        <v>0.81700876173513126</v>
      </c>
      <c r="F39">
        <f t="shared" si="1"/>
        <v>1.5636574278042081</v>
      </c>
      <c r="G39">
        <f t="shared" ref="G39:G70" si="18">F39/SQRT(1+coteps^2)</f>
        <v>1.540905790024107</v>
      </c>
      <c r="H39">
        <f t="shared" si="12"/>
        <v>-0.87808580387058632</v>
      </c>
      <c r="K39">
        <f t="shared" si="14"/>
        <v>1</v>
      </c>
      <c r="L39">
        <f t="shared" si="15"/>
        <v>1.4</v>
      </c>
      <c r="M39">
        <f t="shared" si="16"/>
        <v>-4.1849969520532353</v>
      </c>
      <c r="N39">
        <f t="shared" si="17"/>
        <v>4.1241041164033891</v>
      </c>
      <c r="O39">
        <f t="shared" si="10"/>
        <v>2.5208839544152437</v>
      </c>
      <c r="T39" t="s">
        <v>66</v>
      </c>
      <c r="U39">
        <v>0</v>
      </c>
      <c r="V39">
        <v>0</v>
      </c>
      <c r="X39" t="s">
        <v>97</v>
      </c>
      <c r="Y39" t="s">
        <v>98</v>
      </c>
    </row>
    <row r="40" spans="1:37" x14ac:dyDescent="0.25">
      <c r="A40">
        <f t="shared" si="6"/>
        <v>153</v>
      </c>
      <c r="B40">
        <f t="shared" si="13"/>
        <v>2.6703537555513241</v>
      </c>
      <c r="C40">
        <f t="shared" si="11"/>
        <v>34</v>
      </c>
      <c r="D40">
        <f t="shared" si="7"/>
        <v>-1.4122304632524723</v>
      </c>
      <c r="E40">
        <f t="shared" si="8"/>
        <v>0.71956736157844148</v>
      </c>
      <c r="F40">
        <f t="shared" si="1"/>
        <v>1.5849833024947777</v>
      </c>
      <c r="G40">
        <f t="shared" si="18"/>
        <v>1.5619213674796966</v>
      </c>
      <c r="H40">
        <f t="shared" ref="H40:H71" si="19">-1/TAN(eps+$B40)</f>
        <v>-0.74771207005370488</v>
      </c>
      <c r="K40">
        <f t="shared" si="14"/>
        <v>1</v>
      </c>
      <c r="L40">
        <f t="shared" si="15"/>
        <v>1.4</v>
      </c>
      <c r="M40">
        <f t="shared" si="16"/>
        <v>-4.018332857419348</v>
      </c>
      <c r="N40">
        <f t="shared" si="17"/>
        <v>3.9598650293476538</v>
      </c>
      <c r="O40">
        <f t="shared" si="10"/>
        <v>2.4869655811196334</v>
      </c>
      <c r="T40">
        <f>EXP($S$38*coteps)</f>
        <v>3.1390147115653102</v>
      </c>
      <c r="U40">
        <f>r_curv*COS($S$38)</f>
        <v>2.9497089609963285</v>
      </c>
      <c r="V40">
        <f>r_curv*SIN($S$38)</f>
        <v>1.0736062615509507</v>
      </c>
      <c r="W40" t="s">
        <v>103</v>
      </c>
      <c r="X40">
        <f>TAN($S$38+eps)</f>
        <v>-5.549934318899024</v>
      </c>
      <c r="Y40">
        <f>-1/X40</f>
        <v>0.18018231253561509</v>
      </c>
      <c r="Z40">
        <f>ATAN(Y40)</f>
        <v>0.178269523603969</v>
      </c>
    </row>
    <row r="41" spans="1:37" x14ac:dyDescent="0.25">
      <c r="A41">
        <f t="shared" si="6"/>
        <v>157.5</v>
      </c>
      <c r="B41">
        <f t="shared" si="13"/>
        <v>2.748893571891069</v>
      </c>
      <c r="C41">
        <f t="shared" si="11"/>
        <v>35</v>
      </c>
      <c r="D41">
        <f t="shared" si="7"/>
        <v>-1.4843048839206776</v>
      </c>
      <c r="E41">
        <f t="shared" si="8"/>
        <v>0.61481921361656744</v>
      </c>
      <c r="F41">
        <f t="shared" si="1"/>
        <v>1.6066000292116487</v>
      </c>
      <c r="G41">
        <f t="shared" si="18"/>
        <v>1.5832235649860713</v>
      </c>
      <c r="H41">
        <f t="shared" si="19"/>
        <v>-0.63182958303087444</v>
      </c>
      <c r="K41">
        <f t="shared" si="14"/>
        <v>1</v>
      </c>
      <c r="L41">
        <f t="shared" si="15"/>
        <v>1.4</v>
      </c>
      <c r="M41">
        <f t="shared" si="16"/>
        <v>-3.858306024594337</v>
      </c>
      <c r="N41">
        <f t="shared" si="17"/>
        <v>3.8021666301493386</v>
      </c>
      <c r="O41">
        <f t="shared" si="10"/>
        <v>2.4535035779179362</v>
      </c>
      <c r="S41" t="s">
        <v>99</v>
      </c>
      <c r="T41">
        <f>r_curv/SIN(eps)</f>
        <v>3.1853625974427624</v>
      </c>
      <c r="U41">
        <f>U40+rho*cosangle</f>
        <v>-0.18517209282482749</v>
      </c>
      <c r="V41">
        <f>V40+rho*sinangle</f>
        <v>0.50875614374936884</v>
      </c>
      <c r="W41">
        <f>($U$40*($V$41-$V$40)-$V$40*($U$41-$U$40))/(rho*r_curv)</f>
        <v>0.16996714290024145</v>
      </c>
      <c r="X41" t="s">
        <v>100</v>
      </c>
      <c r="Y41">
        <f>IF(U40&lt;0,ABS(COS(Z40)),-ABS(COS(Z40)))</f>
        <v>-0.98415202600101681</v>
      </c>
    </row>
    <row r="42" spans="1:37" x14ac:dyDescent="0.25">
      <c r="A42">
        <f t="shared" si="6"/>
        <v>162</v>
      </c>
      <c r="B42">
        <f t="shared" si="13"/>
        <v>2.8274333882308138</v>
      </c>
      <c r="C42">
        <f t="shared" si="11"/>
        <v>36</v>
      </c>
      <c r="D42">
        <f t="shared" si="7"/>
        <v>-1.5488065450068544</v>
      </c>
      <c r="E42">
        <f t="shared" si="8"/>
        <v>0.50323775212716448</v>
      </c>
      <c r="F42">
        <f t="shared" si="1"/>
        <v>1.6285115747276933</v>
      </c>
      <c r="G42">
        <f t="shared" si="18"/>
        <v>1.6048162915984874</v>
      </c>
      <c r="H42">
        <f t="shared" si="19"/>
        <v>-0.52692592267829608</v>
      </c>
      <c r="K42">
        <f t="shared" si="14"/>
        <v>1</v>
      </c>
      <c r="L42">
        <f t="shared" si="15"/>
        <v>1.4</v>
      </c>
      <c r="M42">
        <f t="shared" si="16"/>
        <v>-3.7046521300331947</v>
      </c>
      <c r="N42">
        <f t="shared" si="17"/>
        <v>3.6507484412423854</v>
      </c>
      <c r="O42">
        <f t="shared" si="10"/>
        <v>2.4204918043723187</v>
      </c>
      <c r="U42" t="s">
        <v>102</v>
      </c>
      <c r="W42">
        <f>PI()/2-W41</f>
        <v>1.4008291838946552</v>
      </c>
      <c r="X42" t="s">
        <v>101</v>
      </c>
      <c r="Y42">
        <f>IF(V40&lt;0,ABS(SIN(Z40)),IF(Z40&gt;0,-ABS(SIN(Z40)),-ABS(SIN(Z40))))</f>
        <v>-0.17732678793147399</v>
      </c>
    </row>
    <row r="43" spans="1:37" x14ac:dyDescent="0.25">
      <c r="A43">
        <f t="shared" si="6"/>
        <v>166.5</v>
      </c>
      <c r="B43">
        <f t="shared" si="13"/>
        <v>2.9059732045705586</v>
      </c>
      <c r="C43">
        <f t="shared" si="11"/>
        <v>37</v>
      </c>
      <c r="D43">
        <f t="shared" si="7"/>
        <v>-1.6051123807626506</v>
      </c>
      <c r="E43">
        <f t="shared" si="8"/>
        <v>0.38535338855762807</v>
      </c>
      <c r="F43">
        <f t="shared" si="1"/>
        <v>1.6507219599164453</v>
      </c>
      <c r="G43">
        <f t="shared" si="18"/>
        <v>1.6267035096856828</v>
      </c>
      <c r="H43">
        <f t="shared" si="19"/>
        <v>-0.43037651491320195</v>
      </c>
      <c r="K43">
        <f t="shared" si="14"/>
        <v>1</v>
      </c>
      <c r="L43">
        <f t="shared" si="15"/>
        <v>1.4</v>
      </c>
      <c r="M43">
        <f t="shared" si="16"/>
        <v>-3.5571173766607802</v>
      </c>
      <c r="N43">
        <f t="shared" si="17"/>
        <v>3.5053603583676254</v>
      </c>
      <c r="O43">
        <f t="shared" si="10"/>
        <v>2.3879242026642467</v>
      </c>
      <c r="T43">
        <f>0</f>
        <v>0</v>
      </c>
      <c r="U43">
        <f t="shared" ref="U43:U74" si="20">kenx+rho*COS($T43)</f>
        <v>3.0001905046179349</v>
      </c>
      <c r="V43">
        <f t="shared" ref="V43:V74" si="21">keny+rho*SIN($T43)</f>
        <v>0.50875614374936884</v>
      </c>
    </row>
    <row r="44" spans="1:37" ht="15.75" thickBot="1" x14ac:dyDescent="0.3">
      <c r="A44">
        <f t="shared" si="6"/>
        <v>171</v>
      </c>
      <c r="B44">
        <f t="shared" si="13"/>
        <v>2.9845130209103035</v>
      </c>
      <c r="C44">
        <f t="shared" si="11"/>
        <v>38</v>
      </c>
      <c r="D44">
        <f t="shared" si="7"/>
        <v>-1.6526349578585917</v>
      </c>
      <c r="E44">
        <f t="shared" si="8"/>
        <v>0.26175166286119689</v>
      </c>
      <c r="F44">
        <f t="shared" si="1"/>
        <v>1.6732352604899501</v>
      </c>
      <c r="G44">
        <f t="shared" si="18"/>
        <v>1.648889235656992</v>
      </c>
      <c r="H44">
        <f t="shared" si="19"/>
        <v>-0.34015334939282177</v>
      </c>
      <c r="K44">
        <f t="shared" si="14"/>
        <v>1</v>
      </c>
      <c r="L44">
        <f t="shared" si="15"/>
        <v>1.4</v>
      </c>
      <c r="M44">
        <f t="shared" si="16"/>
        <v>-3.4154580746637317</v>
      </c>
      <c r="N44">
        <f t="shared" si="17"/>
        <v>3.3657622374642804</v>
      </c>
      <c r="O44">
        <f t="shared" si="10"/>
        <v>2.3557947964828441</v>
      </c>
      <c r="T44">
        <f>T43+PI()/30</f>
        <v>0.10471975511965977</v>
      </c>
      <c r="U44">
        <f t="shared" si="20"/>
        <v>2.9827407550191545</v>
      </c>
      <c r="V44">
        <f t="shared" si="21"/>
        <v>0.84171720101032177</v>
      </c>
    </row>
    <row r="45" spans="1:37" ht="15.75" thickTop="1" x14ac:dyDescent="0.25">
      <c r="A45">
        <f t="shared" si="6"/>
        <v>175.5</v>
      </c>
      <c r="B45">
        <f t="shared" si="13"/>
        <v>3.0630528372500483</v>
      </c>
      <c r="C45">
        <f t="shared" si="11"/>
        <v>39</v>
      </c>
      <c r="D45">
        <f t="shared" si="7"/>
        <v>-1.6908272343379362</v>
      </c>
      <c r="E45">
        <f t="shared" si="8"/>
        <v>0.13307098928794492</v>
      </c>
      <c r="F45">
        <f t="shared" si="1"/>
        <v>1.6960556077466762</v>
      </c>
      <c r="G45">
        <f t="shared" si="18"/>
        <v>1.6713775406993756</v>
      </c>
      <c r="H45">
        <f t="shared" si="19"/>
        <v>-0.25463490096563934</v>
      </c>
      <c r="K45">
        <f t="shared" si="14"/>
        <v>1</v>
      </c>
      <c r="L45">
        <f t="shared" si="15"/>
        <v>1.4</v>
      </c>
      <c r="M45">
        <f t="shared" si="16"/>
        <v>-3.2794402389770045</v>
      </c>
      <c r="N45">
        <f t="shared" si="17"/>
        <v>3.2317234980131802</v>
      </c>
      <c r="O45">
        <f t="shared" si="10"/>
        <v>2.3240976899282124</v>
      </c>
      <c r="T45">
        <f t="shared" ref="T45:T103" si="22">T44+PI()/30</f>
        <v>0.20943951023931953</v>
      </c>
      <c r="U45">
        <f t="shared" si="20"/>
        <v>2.9305826893310138</v>
      </c>
      <c r="V45">
        <f t="shared" si="21"/>
        <v>1.1710302672513433</v>
      </c>
      <c r="X45">
        <f>S37</f>
        <v>380</v>
      </c>
      <c r="Y45">
        <f>RADIANS(X45)</f>
        <v>6.6322511575784526</v>
      </c>
      <c r="Z45" s="1" t="s">
        <v>25</v>
      </c>
      <c r="AA45">
        <f>S38</f>
        <v>6.6322511575784526</v>
      </c>
      <c r="AB45" s="2">
        <f>DEGREES(AA45)</f>
        <v>380</v>
      </c>
      <c r="AC45" s="2" t="s">
        <v>93</v>
      </c>
      <c r="AD45" s="2" t="s">
        <v>10</v>
      </c>
      <c r="AE45" s="2" t="s">
        <v>11</v>
      </c>
      <c r="AF45" s="2" t="s">
        <v>12</v>
      </c>
      <c r="AG45" s="2" t="s">
        <v>13</v>
      </c>
    </row>
    <row r="46" spans="1:37" x14ac:dyDescent="0.25">
      <c r="A46">
        <f t="shared" si="6"/>
        <v>180</v>
      </c>
      <c r="B46">
        <f t="shared" si="13"/>
        <v>3.1415926535897931</v>
      </c>
      <c r="C46">
        <f t="shared" si="11"/>
        <v>40</v>
      </c>
      <c r="D46">
        <f t="shared" si="7"/>
        <v>-1.7191871893296293</v>
      </c>
      <c r="E46">
        <f t="shared" si="8"/>
        <v>2.1062595287058885E-16</v>
      </c>
      <c r="F46">
        <f t="shared" si="1"/>
        <v>1.7191871893296293</v>
      </c>
      <c r="G46">
        <f t="shared" si="18"/>
        <v>1.694172551524503</v>
      </c>
      <c r="H46">
        <f t="shared" si="19"/>
        <v>-0.17247672583179971</v>
      </c>
      <c r="K46">
        <f t="shared" si="14"/>
        <v>1</v>
      </c>
      <c r="L46">
        <f t="shared" si="15"/>
        <v>1.4</v>
      </c>
      <c r="M46">
        <f t="shared" si="16"/>
        <v>-3.1488392028001706</v>
      </c>
      <c r="N46">
        <f t="shared" si="17"/>
        <v>3.1030227421765062</v>
      </c>
      <c r="O46">
        <f t="shared" si="10"/>
        <v>2.2928270664295054</v>
      </c>
      <c r="T46">
        <f t="shared" si="22"/>
        <v>0.31415926535897931</v>
      </c>
      <c r="U46">
        <f t="shared" si="20"/>
        <v>2.8442877622359677</v>
      </c>
      <c r="V46">
        <f t="shared" si="21"/>
        <v>1.4930873196055068</v>
      </c>
      <c r="X46">
        <f>EXP(AA45*coteps)</f>
        <v>3.1390147115653102</v>
      </c>
      <c r="Z46" s="3" t="s">
        <v>14</v>
      </c>
      <c r="AA46" s="4">
        <f>X46*COS(AA45)</f>
        <v>2.9497089609963285</v>
      </c>
      <c r="AB46" s="4">
        <f>X46*SIN(AA45)</f>
        <v>1.0736062615509507</v>
      </c>
      <c r="AC46" s="4">
        <f>SIN(eps)*STATH/(SQRT($AA46^2+$AB46^2))^3</f>
        <v>0.5097701532451272</v>
      </c>
      <c r="AD46" s="4">
        <f>SQRT($AC46*SQRT($AA46^2+$AB46^2)*SIN(eps))</f>
        <v>1.2557440095552186</v>
      </c>
      <c r="AE46" s="4">
        <f>TAN(eps+AA45)</f>
        <v>-5.549934318899024</v>
      </c>
      <c r="AF46" s="4">
        <f>ATAN(AE48)</f>
        <v>-1.2179938779914947</v>
      </c>
      <c r="AG46" s="5">
        <f>IF(vimata&gt;0,AA46,xr+1000)</f>
        <v>2.9497089609963285</v>
      </c>
      <c r="AH46" s="5">
        <f>yr</f>
        <v>-2.1366624064929951</v>
      </c>
      <c r="AI46" s="5">
        <f>AG47-AG46</f>
        <v>-2.1486453851783827</v>
      </c>
      <c r="AJ46" s="4">
        <f>AD46*COS(AE47)</f>
        <v>0.22267705167861704</v>
      </c>
      <c r="AK46" s="6">
        <f>AD46*SIN(AE47)</f>
        <v>-1.2358430111424086</v>
      </c>
    </row>
    <row r="47" spans="1:37" x14ac:dyDescent="0.25">
      <c r="A47">
        <f t="shared" si="6"/>
        <v>184.5</v>
      </c>
      <c r="B47">
        <f t="shared" si="13"/>
        <v>3.2201324699295379</v>
      </c>
      <c r="C47">
        <f t="shared" si="11"/>
        <v>41</v>
      </c>
      <c r="D47">
        <f t="shared" si="7"/>
        <v>-1.7372622901768491</v>
      </c>
      <c r="E47">
        <f t="shared" si="8"/>
        <v>-0.13672550743896339</v>
      </c>
      <c r="F47">
        <f t="shared" si="1"/>
        <v>1.742634249994804</v>
      </c>
      <c r="G47">
        <f t="shared" si="18"/>
        <v>1.7172784511260222</v>
      </c>
      <c r="H47">
        <f t="shared" si="19"/>
        <v>-9.2519144460483094E-2</v>
      </c>
      <c r="K47">
        <f t="shared" si="14"/>
        <v>1</v>
      </c>
      <c r="L47">
        <f t="shared" si="15"/>
        <v>1.4</v>
      </c>
      <c r="M47">
        <f t="shared" si="16"/>
        <v>-3.0234392465051232</v>
      </c>
      <c r="N47">
        <f t="shared" si="17"/>
        <v>2.9794473891049869</v>
      </c>
      <c r="O47">
        <f t="shared" si="10"/>
        <v>2.2619771876775596</v>
      </c>
      <c r="T47">
        <f t="shared" si="22"/>
        <v>0.41887902047863906</v>
      </c>
      <c r="U47">
        <f t="shared" si="20"/>
        <v>2.7248014390136448</v>
      </c>
      <c r="V47">
        <f t="shared" si="21"/>
        <v>1.8043598336124493</v>
      </c>
      <c r="Y47">
        <f>SQRT(xp^2+(yp_+AKTINA)^2)</f>
        <v>2.2637733719015425</v>
      </c>
      <c r="Z47" s="3" t="s">
        <v>15</v>
      </c>
      <c r="AA47" s="4">
        <f>AA46-velocity3*SIGN(AB46)*AD46*COS(AE47)</f>
        <v>2.593942788512329</v>
      </c>
      <c r="AB47" s="4">
        <f>AB46+(AE46)*(AA47-AA46)</f>
        <v>3.0480851517232495</v>
      </c>
      <c r="AC47" s="4" t="s">
        <v>16</v>
      </c>
      <c r="AD47" s="4">
        <f>SIGN(AA47-AA46)</f>
        <v>-1</v>
      </c>
      <c r="AE47" s="4">
        <f>ATAN(AE46)</f>
        <v>-1.3925268031909277</v>
      </c>
      <c r="AF47" s="4">
        <f>ATAN(AE46)</f>
        <v>-1.3925268031909277</v>
      </c>
      <c r="AG47" s="5">
        <f xml:space="preserve"> xr -SIGN(xr) / velocity3 * kk * COS(ATAN(tanprprr))</f>
        <v>0.80106357581794607</v>
      </c>
      <c r="AH47" s="5">
        <f>IF(vimata&gt;0,yr-SIGN(xr)/velocity3*kk*SIN(ATAN(tanprprr)),AH46)</f>
        <v>-0.96194733319216841</v>
      </c>
      <c r="AI47" s="4">
        <f>(AG47-AG46)*(AA47-AA46)+(AH47-AH46)*(AB47-AB46)</f>
        <v>3.083865458910009</v>
      </c>
      <c r="AJ47" s="4">
        <f>1/AD46*1*COS(AF46)*ddd_2</f>
        <v>0.11006351574994866</v>
      </c>
      <c r="AK47" s="6">
        <f>1/AD46*1*SIN(AF46)*ddd_2</f>
        <v>-0.29891699729629601</v>
      </c>
    </row>
    <row r="48" spans="1:37" x14ac:dyDescent="0.25">
      <c r="A48">
        <f t="shared" si="6"/>
        <v>189</v>
      </c>
      <c r="B48">
        <f t="shared" si="13"/>
        <v>3.2986722862692828</v>
      </c>
      <c r="C48">
        <f t="shared" si="11"/>
        <v>42</v>
      </c>
      <c r="D48">
        <f t="shared" si="7"/>
        <v>-1.7446537637682338</v>
      </c>
      <c r="E48">
        <f t="shared" si="8"/>
        <v>-0.27632600993452722</v>
      </c>
      <c r="F48">
        <f t="shared" si="1"/>
        <v>1.7664010923901174</v>
      </c>
      <c r="G48">
        <f t="shared" si="18"/>
        <v>1.7406994795471622</v>
      </c>
      <c r="H48">
        <f t="shared" si="19"/>
        <v>-1.3717554434959372E-2</v>
      </c>
      <c r="K48">
        <f t="shared" si="14"/>
        <v>1</v>
      </c>
      <c r="L48">
        <f t="shared" si="15"/>
        <v>1.4</v>
      </c>
      <c r="M48">
        <f t="shared" si="16"/>
        <v>-2.9030332413222242</v>
      </c>
      <c r="N48">
        <f t="shared" si="17"/>
        <v>2.8607933238085099</v>
      </c>
      <c r="O48">
        <f t="shared" si="10"/>
        <v>2.2315423925718885</v>
      </c>
      <c r="T48">
        <f t="shared" si="22"/>
        <v>0.52359877559829882</v>
      </c>
      <c r="U48">
        <f t="shared" si="20"/>
        <v>2.5734328368253894</v>
      </c>
      <c r="V48">
        <f t="shared" si="21"/>
        <v>2.1014374424707496</v>
      </c>
      <c r="X48">
        <v>10</v>
      </c>
      <c r="Z48" s="3" t="s">
        <v>17</v>
      </c>
      <c r="AA48" s="4">
        <f>AA47+AG49</f>
        <v>2.4199389237512605</v>
      </c>
      <c r="AB48" s="4">
        <f>AB47+AH49</f>
        <v>2.6879148377769004</v>
      </c>
      <c r="AC48" s="4" t="s">
        <v>18</v>
      </c>
      <c r="AD48" s="4">
        <f>SIGN(AB47-AB46)</f>
        <v>1</v>
      </c>
      <c r="AE48" s="4">
        <f>-1/tanfr</f>
        <v>-2.7158590679167496</v>
      </c>
      <c r="AF48" s="4">
        <f>TAN(AF46)</f>
        <v>-2.7158590679167487</v>
      </c>
      <c r="AG48" s="4" t="s">
        <v>19</v>
      </c>
      <c r="AH48" s="4" t="s">
        <v>20</v>
      </c>
      <c r="AI48" s="4"/>
      <c r="AJ48" s="4">
        <f>AJ47*AJ46</f>
        <v>2.4508619184581599E-2</v>
      </c>
      <c r="AK48" s="6">
        <f>AK47*AK46</f>
        <v>0.36941448202030164</v>
      </c>
    </row>
    <row r="49" spans="1:37" x14ac:dyDescent="0.25">
      <c r="A49">
        <f t="shared" si="6"/>
        <v>193.5</v>
      </c>
      <c r="B49">
        <f t="shared" si="13"/>
        <v>3.3772121026090276</v>
      </c>
      <c r="C49">
        <f t="shared" si="11"/>
        <v>43</v>
      </c>
      <c r="D49">
        <f t="shared" si="7"/>
        <v>-1.74102063920678</v>
      </c>
      <c r="E49">
        <f t="shared" si="8"/>
        <v>-0.41798207459363385</v>
      </c>
      <c r="F49">
        <f t="shared" si="1"/>
        <v>1.7904920778449656</v>
      </c>
      <c r="G49">
        <f t="shared" si="18"/>
        <v>1.7644399346587982</v>
      </c>
      <c r="H49">
        <f t="shared" si="19"/>
        <v>6.4914071486062097E-2</v>
      </c>
      <c r="K49">
        <f t="shared" si="14"/>
        <v>1</v>
      </c>
      <c r="L49">
        <f t="shared" si="15"/>
        <v>1.4</v>
      </c>
      <c r="M49">
        <f t="shared" si="16"/>
        <v>-2.787422307216366</v>
      </c>
      <c r="N49">
        <f t="shared" si="17"/>
        <v>2.7468645600101786</v>
      </c>
      <c r="O49">
        <f t="shared" si="10"/>
        <v>2.2015170961818415</v>
      </c>
      <c r="T49">
        <f t="shared" si="22"/>
        <v>0.62831853071795862</v>
      </c>
      <c r="U49">
        <f t="shared" si="20"/>
        <v>2.3918403817526919</v>
      </c>
      <c r="V49">
        <f t="shared" si="21"/>
        <v>2.3810653017302705</v>
      </c>
      <c r="X49" t="s">
        <v>29</v>
      </c>
      <c r="Y49" t="s">
        <v>75</v>
      </c>
      <c r="Z49" s="3" t="s">
        <v>21</v>
      </c>
      <c r="AA49" s="4">
        <f>AA47+AG50</f>
        <v>2.8827149612689853</v>
      </c>
      <c r="AB49" s="4">
        <f>AB47+AH50</f>
        <v>2.7712988944029124</v>
      </c>
      <c r="AC49" s="7" t="s">
        <v>22</v>
      </c>
      <c r="AD49" s="4">
        <f>-AE47</f>
        <v>1.3925268031909277</v>
      </c>
      <c r="AE49" s="4">
        <f>-AD47*ddd_2*COS(PI()/5)</f>
        <v>0.32360679774997902</v>
      </c>
      <c r="AF49" s="4">
        <f>-AD48*ddd_2*SIN(PI()/5)</f>
        <v>-0.23511410091698925</v>
      </c>
      <c r="AG49" s="4">
        <f>AE49*COS(AD49)+AF49*SIN(AD49)</f>
        <v>-0.17400386476106861</v>
      </c>
      <c r="AH49" s="4">
        <f>-AE49*SIN(AD49)+AF49*COS(AD49)</f>
        <v>-0.36017031394634924</v>
      </c>
      <c r="AI49" s="4"/>
      <c r="AJ49" s="4"/>
      <c r="AK49" s="6"/>
    </row>
    <row r="50" spans="1:37" ht="15.75" thickBot="1" x14ac:dyDescent="0.3">
      <c r="A50">
        <f t="shared" si="6"/>
        <v>198</v>
      </c>
      <c r="B50">
        <f t="shared" si="13"/>
        <v>3.4557519189487724</v>
      </c>
      <c r="C50">
        <f t="shared" si="11"/>
        <v>44</v>
      </c>
      <c r="D50">
        <f t="shared" si="7"/>
        <v>-1.7260835295203909</v>
      </c>
      <c r="E50">
        <f t="shared" si="8"/>
        <v>-0.56083853608438794</v>
      </c>
      <c r="F50">
        <f t="shared" si="1"/>
        <v>1.8149116271705488</v>
      </c>
      <c r="G50">
        <f t="shared" si="18"/>
        <v>1.7885041729481341</v>
      </c>
      <c r="H50">
        <f t="shared" si="19"/>
        <v>0.14435325719215528</v>
      </c>
      <c r="K50">
        <f t="shared" si="14"/>
        <v>1</v>
      </c>
      <c r="L50">
        <f t="shared" si="15"/>
        <v>1.4</v>
      </c>
      <c r="M50">
        <f t="shared" si="16"/>
        <v>-2.6764154843878347</v>
      </c>
      <c r="N50">
        <f t="shared" si="17"/>
        <v>2.6374729164269253</v>
      </c>
      <c r="O50">
        <f t="shared" si="10"/>
        <v>2.1718957887217427</v>
      </c>
      <c r="T50">
        <f t="shared" si="22"/>
        <v>0.73303828583761843</v>
      </c>
      <c r="U50">
        <f t="shared" si="20"/>
        <v>2.1820136387339932</v>
      </c>
      <c r="V50">
        <f t="shared" si="21"/>
        <v>2.640179750049072</v>
      </c>
      <c r="Y50">
        <v>9354.1263339519501</v>
      </c>
      <c r="Z50" s="8" t="s">
        <v>23</v>
      </c>
      <c r="AA50" s="9">
        <f>AA47</f>
        <v>2.593942788512329</v>
      </c>
      <c r="AB50" s="9">
        <f>AB47</f>
        <v>3.0480851517232495</v>
      </c>
      <c r="AC50" s="9">
        <f>AA45</f>
        <v>6.6322511575784526</v>
      </c>
      <c r="AD50" s="9"/>
      <c r="AE50" s="9">
        <f>AE49</f>
        <v>0.32360679774997902</v>
      </c>
      <c r="AF50" s="9">
        <f>-AF49</f>
        <v>0.23511410091698925</v>
      </c>
      <c r="AG50" s="9">
        <f>AE50*COS(AD49)+AF50*SIN(AD49)</f>
        <v>0.2887721727566564</v>
      </c>
      <c r="AH50" s="9">
        <f>-AE50*SIN(AD49)+AF50*COS(AD49)</f>
        <v>-0.27678625732033701</v>
      </c>
      <c r="AI50" s="9"/>
      <c r="AJ50" s="9"/>
      <c r="AK50" s="10" t="s">
        <v>26</v>
      </c>
    </row>
    <row r="51" spans="1:37" ht="15.75" thickTop="1" x14ac:dyDescent="0.25">
      <c r="A51">
        <f t="shared" si="6"/>
        <v>202.5</v>
      </c>
      <c r="B51">
        <f t="shared" si="13"/>
        <v>3.5342917352885173</v>
      </c>
      <c r="C51">
        <f t="shared" si="11"/>
        <v>45</v>
      </c>
      <c r="D51">
        <f t="shared" si="7"/>
        <v>-1.6996281209104696</v>
      </c>
      <c r="E51">
        <f t="shared" si="8"/>
        <v>-0.70400901867181487</v>
      </c>
      <c r="F51">
        <f t="shared" si="1"/>
        <v>1.8396642214711101</v>
      </c>
      <c r="G51">
        <f t="shared" si="18"/>
        <v>1.8128966103181361</v>
      </c>
      <c r="H51">
        <f t="shared" si="19"/>
        <v>0.22561817777889842</v>
      </c>
      <c r="K51">
        <f t="shared" si="14"/>
        <v>1</v>
      </c>
      <c r="L51">
        <f t="shared" si="15"/>
        <v>1.4</v>
      </c>
      <c r="M51">
        <f t="shared" si="16"/>
        <v>-2.569829417855392</v>
      </c>
      <c r="N51">
        <f t="shared" si="17"/>
        <v>2.5324377059419976</v>
      </c>
      <c r="O51">
        <f t="shared" si="10"/>
        <v>2.1426730345398206</v>
      </c>
      <c r="T51">
        <f t="shared" si="22"/>
        <v>0.83775804095727824</v>
      </c>
      <c r="U51">
        <f t="shared" si="20"/>
        <v>1.9462515134748757</v>
      </c>
      <c r="V51">
        <f t="shared" si="21"/>
        <v>2.8759418753081896</v>
      </c>
    </row>
    <row r="52" spans="1:37" x14ac:dyDescent="0.25">
      <c r="A52">
        <f t="shared" si="6"/>
        <v>207</v>
      </c>
      <c r="B52">
        <f t="shared" si="13"/>
        <v>3.6128315516282621</v>
      </c>
      <c r="C52">
        <f t="shared" si="11"/>
        <v>46</v>
      </c>
      <c r="D52">
        <f t="shared" si="7"/>
        <v>-1.6615083390519056</v>
      </c>
      <c r="E52">
        <f t="shared" si="8"/>
        <v>-0.84658078329416386</v>
      </c>
      <c r="F52">
        <f t="shared" si="1"/>
        <v>1.8647544029662411</v>
      </c>
      <c r="G52">
        <f t="shared" si="18"/>
        <v>1.8376217228978744</v>
      </c>
      <c r="H52">
        <f t="shared" si="19"/>
        <v>0.30982123644342185</v>
      </c>
      <c r="K52">
        <f t="shared" si="14"/>
        <v>1</v>
      </c>
      <c r="L52">
        <f t="shared" si="15"/>
        <v>1.4</v>
      </c>
      <c r="M52">
        <f t="shared" si="16"/>
        <v>-2.4674880546005702</v>
      </c>
      <c r="N52">
        <f t="shared" si="17"/>
        <v>2.4315854371558827</v>
      </c>
      <c r="O52">
        <f t="shared" si="10"/>
        <v>2.113843471120739</v>
      </c>
      <c r="T52">
        <f t="shared" si="22"/>
        <v>0.94247779607693805</v>
      </c>
      <c r="U52">
        <f t="shared" si="20"/>
        <v>1.6871370651560738</v>
      </c>
      <c r="V52">
        <f t="shared" si="21"/>
        <v>3.0857686183268882</v>
      </c>
    </row>
    <row r="53" spans="1:37" x14ac:dyDescent="0.25">
      <c r="A53">
        <f t="shared" si="6"/>
        <v>211.5</v>
      </c>
      <c r="B53">
        <f t="shared" si="13"/>
        <v>3.6913713679680069</v>
      </c>
      <c r="C53">
        <f t="shared" si="11"/>
        <v>47</v>
      </c>
      <c r="D53">
        <f t="shared" si="7"/>
        <v>-1.6116491631988481</v>
      </c>
      <c r="E53">
        <f t="shared" si="8"/>
        <v>-0.98761987741331558</v>
      </c>
      <c r="F53">
        <f t="shared" si="1"/>
        <v>1.8901867758243998</v>
      </c>
      <c r="G53">
        <f t="shared" si="18"/>
        <v>1.8626840478639126</v>
      </c>
      <c r="H53">
        <f t="shared" si="19"/>
        <v>0.39823324778326907</v>
      </c>
      <c r="K53">
        <f t="shared" si="14"/>
        <v>1</v>
      </c>
      <c r="L53">
        <f t="shared" si="15"/>
        <v>1.4</v>
      </c>
      <c r="M53">
        <f t="shared" si="16"/>
        <v>-2.3692223527729568</v>
      </c>
      <c r="N53">
        <f t="shared" si="17"/>
        <v>2.3347495278227344</v>
      </c>
      <c r="O53">
        <f t="shared" si="10"/>
        <v>2.0854018081015488</v>
      </c>
      <c r="T53">
        <f t="shared" si="22"/>
        <v>1.0471975511965979</v>
      </c>
      <c r="U53">
        <f t="shared" si="20"/>
        <v>1.4075092058965533</v>
      </c>
      <c r="V53">
        <f t="shared" si="21"/>
        <v>3.2673610733995857</v>
      </c>
    </row>
    <row r="54" spans="1:37" x14ac:dyDescent="0.25">
      <c r="A54">
        <f t="shared" si="6"/>
        <v>216</v>
      </c>
      <c r="B54">
        <f t="shared" si="13"/>
        <v>3.7699111843077517</v>
      </c>
      <c r="C54">
        <f t="shared" si="11"/>
        <v>48</v>
      </c>
      <c r="D54">
        <f t="shared" si="7"/>
        <v>-1.5500490603140187</v>
      </c>
      <c r="E54">
        <f t="shared" si="8"/>
        <v>-1.1261765628128808</v>
      </c>
      <c r="F54">
        <f t="shared" si="1"/>
        <v>1.9159660070077982</v>
      </c>
      <c r="G54">
        <f t="shared" si="18"/>
        <v>1.8880881842729027</v>
      </c>
      <c r="H54">
        <f t="shared" si="19"/>
        <v>0.49236652723819546</v>
      </c>
      <c r="K54">
        <f t="shared" si="14"/>
        <v>1</v>
      </c>
      <c r="L54">
        <f t="shared" si="15"/>
        <v>1.4</v>
      </c>
      <c r="M54">
        <f t="shared" si="16"/>
        <v>-2.2748700024761312</v>
      </c>
      <c r="N54">
        <f t="shared" si="17"/>
        <v>2.2417700296989511</v>
      </c>
      <c r="O54">
        <f t="shared" si="10"/>
        <v>2.0573428263008826</v>
      </c>
      <c r="T54">
        <f t="shared" si="22"/>
        <v>1.1519173063162575</v>
      </c>
      <c r="U54">
        <f t="shared" si="20"/>
        <v>1.1104315970382532</v>
      </c>
      <c r="V54">
        <f t="shared" si="21"/>
        <v>3.4187296755878411</v>
      </c>
    </row>
    <row r="55" spans="1:37" x14ac:dyDescent="0.25">
      <c r="A55">
        <f t="shared" si="6"/>
        <v>220.5</v>
      </c>
      <c r="B55">
        <f t="shared" si="13"/>
        <v>3.8484510006474966</v>
      </c>
      <c r="C55">
        <f t="shared" si="11"/>
        <v>49</v>
      </c>
      <c r="D55">
        <f t="shared" si="7"/>
        <v>-1.4767820131216411</v>
      </c>
      <c r="E55">
        <f t="shared" si="8"/>
        <v>-1.2612909940470491</v>
      </c>
      <c r="F55">
        <f t="shared" si="1"/>
        <v>1.9420968271288124</v>
      </c>
      <c r="G55">
        <f t="shared" si="18"/>
        <v>1.9138387939055332</v>
      </c>
      <c r="H55">
        <f t="shared" si="19"/>
        <v>0.59408924338122959</v>
      </c>
      <c r="K55">
        <f t="shared" si="14"/>
        <v>1</v>
      </c>
      <c r="L55">
        <f t="shared" si="15"/>
        <v>1.4</v>
      </c>
      <c r="M55">
        <f t="shared" si="16"/>
        <v>-2.184275157673087</v>
      </c>
      <c r="N55">
        <f t="shared" si="17"/>
        <v>2.1524933643494446</v>
      </c>
      <c r="O55">
        <f t="shared" si="10"/>
        <v>2.0296613767612084</v>
      </c>
      <c r="T55">
        <f t="shared" si="22"/>
        <v>1.2566370614359172</v>
      </c>
      <c r="U55">
        <f t="shared" si="20"/>
        <v>0.79915908303131067</v>
      </c>
      <c r="V55">
        <f t="shared" si="21"/>
        <v>3.538215998810164</v>
      </c>
    </row>
    <row r="56" spans="1:37" x14ac:dyDescent="0.25">
      <c r="A56">
        <f t="shared" si="6"/>
        <v>225</v>
      </c>
      <c r="B56">
        <f t="shared" si="13"/>
        <v>3.9269908169872414</v>
      </c>
      <c r="C56">
        <f t="shared" si="11"/>
        <v>50</v>
      </c>
      <c r="D56">
        <f t="shared" si="7"/>
        <v>-1.3919991178805595</v>
      </c>
      <c r="E56">
        <f t="shared" si="8"/>
        <v>-1.3919991178805591</v>
      </c>
      <c r="F56">
        <f t="shared" si="1"/>
        <v>1.9685840313180716</v>
      </c>
      <c r="G56">
        <f t="shared" si="18"/>
        <v>1.9399406021219878</v>
      </c>
      <c r="H56">
        <f t="shared" si="19"/>
        <v>0.70579078964754893</v>
      </c>
      <c r="K56">
        <f t="shared" si="14"/>
        <v>1</v>
      </c>
      <c r="L56">
        <f t="shared" si="15"/>
        <v>1.4</v>
      </c>
      <c r="M56">
        <f t="shared" si="16"/>
        <v>-2.0972881787682942</v>
      </c>
      <c r="N56">
        <f t="shared" si="17"/>
        <v>2.066772069475205</v>
      </c>
      <c r="O56">
        <f t="shared" si="10"/>
        <v>2.0023523798039733</v>
      </c>
      <c r="T56">
        <f t="shared" si="22"/>
        <v>1.3613568165555769</v>
      </c>
      <c r="U56">
        <f t="shared" si="20"/>
        <v>0.47710203067714729</v>
      </c>
      <c r="V56">
        <f t="shared" si="21"/>
        <v>3.6245109259052097</v>
      </c>
    </row>
    <row r="57" spans="1:37" x14ac:dyDescent="0.25">
      <c r="A57">
        <f t="shared" si="6"/>
        <v>229.49999999999997</v>
      </c>
      <c r="B57">
        <f t="shared" si="13"/>
        <v>4.0055306333269858</v>
      </c>
      <c r="C57">
        <f t="shared" si="11"/>
        <v>51</v>
      </c>
      <c r="D57">
        <f t="shared" si="7"/>
        <v>-1.295929729778454</v>
      </c>
      <c r="E57">
        <f t="shared" si="8"/>
        <v>-1.5173387618234413</v>
      </c>
      <c r="F57">
        <f t="shared" si="1"/>
        <v>1.9954324801043883</v>
      </c>
      <c r="G57">
        <f t="shared" si="18"/>
        <v>1.9663983987290727</v>
      </c>
      <c r="H57">
        <f t="shared" si="19"/>
        <v>0.83063153642736076</v>
      </c>
      <c r="K57">
        <f t="shared" si="14"/>
        <v>1</v>
      </c>
      <c r="L57">
        <f t="shared" si="15"/>
        <v>1.4</v>
      </c>
      <c r="M57">
        <f t="shared" si="16"/>
        <v>-2.0137653854412223</v>
      </c>
      <c r="N57">
        <f t="shared" si="17"/>
        <v>1.9844645553431599</v>
      </c>
      <c r="O57">
        <f t="shared" si="10"/>
        <v>1.9754108240974562</v>
      </c>
      <c r="T57">
        <f t="shared" si="22"/>
        <v>1.4660765716752366</v>
      </c>
      <c r="U57">
        <f t="shared" si="20"/>
        <v>0.14778896443612621</v>
      </c>
      <c r="V57">
        <f t="shared" si="21"/>
        <v>3.6766689915933508</v>
      </c>
    </row>
    <row r="58" spans="1:37" x14ac:dyDescent="0.25">
      <c r="A58">
        <f t="shared" si="6"/>
        <v>234</v>
      </c>
      <c r="B58">
        <f t="shared" si="13"/>
        <v>4.0840704496667311</v>
      </c>
      <c r="C58">
        <f t="shared" si="11"/>
        <v>52</v>
      </c>
      <c r="D58">
        <f t="shared" si="7"/>
        <v>-1.1888821361524071</v>
      </c>
      <c r="E58">
        <f t="shared" si="8"/>
        <v>-1.6363558777713207</v>
      </c>
      <c r="F58">
        <f t="shared" si="1"/>
        <v>2.0226471003066897</v>
      </c>
      <c r="G58">
        <f t="shared" si="18"/>
        <v>1.9932170388591692</v>
      </c>
      <c r="H58">
        <f t="shared" si="19"/>
        <v>0.97293614108792925</v>
      </c>
      <c r="K58">
        <f t="shared" si="14"/>
        <v>1</v>
      </c>
      <c r="L58">
        <f t="shared" si="15"/>
        <v>1.4</v>
      </c>
      <c r="M58">
        <f t="shared" si="16"/>
        <v>-1.9335688193230647</v>
      </c>
      <c r="N58">
        <f t="shared" si="17"/>
        <v>1.9054348709160198</v>
      </c>
      <c r="O58">
        <f t="shared" si="10"/>
        <v>1.9488317657371641</v>
      </c>
      <c r="T58">
        <f t="shared" si="22"/>
        <v>1.5707963267948963</v>
      </c>
      <c r="U58">
        <f t="shared" si="20"/>
        <v>-0.18517209282482658</v>
      </c>
      <c r="V58">
        <f t="shared" si="21"/>
        <v>3.6941187411921312</v>
      </c>
    </row>
    <row r="59" spans="1:37" x14ac:dyDescent="0.25">
      <c r="A59">
        <f t="shared" si="6"/>
        <v>238.50000000000003</v>
      </c>
      <c r="B59">
        <f t="shared" si="13"/>
        <v>4.1626102660064763</v>
      </c>
      <c r="C59">
        <f t="shared" si="11"/>
        <v>53</v>
      </c>
      <c r="D59">
        <f t="shared" si="7"/>
        <v>-1.0712437402360995</v>
      </c>
      <c r="E59">
        <f t="shared" si="8"/>
        <v>-1.7481109048304351</v>
      </c>
      <c r="F59">
        <f t="shared" si="1"/>
        <v>2.0502328859381098</v>
      </c>
      <c r="G59">
        <f t="shared" si="18"/>
        <v>2.0204014438611715</v>
      </c>
      <c r="H59">
        <f t="shared" si="19"/>
        <v>1.1388408690722702</v>
      </c>
      <c r="K59">
        <f t="shared" si="14"/>
        <v>1</v>
      </c>
      <c r="L59">
        <f t="shared" si="15"/>
        <v>1.4</v>
      </c>
      <c r="M59">
        <f t="shared" si="16"/>
        <v>-1.8565660161246798</v>
      </c>
      <c r="N59">
        <f t="shared" si="17"/>
        <v>1.8295524792958169</v>
      </c>
      <c r="O59">
        <f t="shared" si="10"/>
        <v>1.9226103273386042</v>
      </c>
      <c r="T59">
        <f t="shared" si="22"/>
        <v>1.675516081914556</v>
      </c>
      <c r="U59">
        <f t="shared" si="20"/>
        <v>-0.51813315008577931</v>
      </c>
      <c r="V59">
        <f t="shared" si="21"/>
        <v>3.6766689915933513</v>
      </c>
    </row>
    <row r="60" spans="1:37" x14ac:dyDescent="0.25">
      <c r="A60">
        <f t="shared" si="6"/>
        <v>243</v>
      </c>
      <c r="B60">
        <f t="shared" si="13"/>
        <v>4.2411500823462207</v>
      </c>
      <c r="C60">
        <f t="shared" si="11"/>
        <v>54</v>
      </c>
      <c r="D60">
        <f t="shared" si="7"/>
        <v>-0.9434807408087631</v>
      </c>
      <c r="E60">
        <f t="shared" si="8"/>
        <v>-1.8516852136530599</v>
      </c>
      <c r="F60">
        <f t="shared" si="1"/>
        <v>2.0781948991224164</v>
      </c>
      <c r="G60">
        <f t="shared" si="18"/>
        <v>2.0479566022035804</v>
      </c>
      <c r="H60">
        <f t="shared" si="19"/>
        <v>1.3374132103125929</v>
      </c>
      <c r="K60">
        <f t="shared" si="14"/>
        <v>1</v>
      </c>
      <c r="L60">
        <f t="shared" si="15"/>
        <v>1.4</v>
      </c>
      <c r="M60">
        <f t="shared" si="16"/>
        <v>-1.7826297868393395</v>
      </c>
      <c r="N60">
        <f t="shared" si="17"/>
        <v>1.7566920421102135</v>
      </c>
      <c r="O60">
        <f t="shared" si="10"/>
        <v>1.8967416971422604</v>
      </c>
      <c r="T60">
        <f t="shared" si="22"/>
        <v>1.7802358370342157</v>
      </c>
      <c r="U60">
        <f t="shared" si="20"/>
        <v>-0.84744621632680051</v>
      </c>
      <c r="V60">
        <f t="shared" si="21"/>
        <v>3.6245109259052102</v>
      </c>
    </row>
    <row r="61" spans="1:37" x14ac:dyDescent="0.25">
      <c r="A61">
        <f t="shared" si="6"/>
        <v>247.49999999999997</v>
      </c>
      <c r="B61">
        <f t="shared" si="13"/>
        <v>4.3196898986859651</v>
      </c>
      <c r="C61">
        <f t="shared" si="11"/>
        <v>55</v>
      </c>
      <c r="D61">
        <f t="shared" si="7"/>
        <v>-0.80613729596348027</v>
      </c>
      <c r="E61">
        <f t="shared" si="8"/>
        <v>-1.9461875930498045</v>
      </c>
      <c r="F61">
        <f t="shared" si="1"/>
        <v>2.1065382710229366</v>
      </c>
      <c r="G61">
        <f t="shared" si="18"/>
        <v>2.0758875703899102</v>
      </c>
      <c r="H61">
        <f t="shared" si="19"/>
        <v>1.582705252899079</v>
      </c>
      <c r="K61">
        <f t="shared" si="14"/>
        <v>1</v>
      </c>
      <c r="L61">
        <f t="shared" si="15"/>
        <v>1.4</v>
      </c>
      <c r="M61">
        <f t="shared" si="16"/>
        <v>-1.7116380076588997</v>
      </c>
      <c r="N61">
        <f t="shared" si="17"/>
        <v>1.6867332124854486</v>
      </c>
      <c r="O61">
        <f t="shared" si="10"/>
        <v>1.8712211281306081</v>
      </c>
      <c r="T61">
        <f t="shared" si="22"/>
        <v>1.8849555921538754</v>
      </c>
      <c r="U61">
        <f t="shared" si="20"/>
        <v>-1.1695032686809639</v>
      </c>
      <c r="V61">
        <f t="shared" si="21"/>
        <v>3.5382159988101645</v>
      </c>
    </row>
    <row r="62" spans="1:37" x14ac:dyDescent="0.25">
      <c r="A62">
        <f t="shared" si="6"/>
        <v>252</v>
      </c>
      <c r="B62">
        <f t="shared" si="13"/>
        <v>4.3982297150257104</v>
      </c>
      <c r="C62">
        <f t="shared" si="11"/>
        <v>56</v>
      </c>
      <c r="D62">
        <f t="shared" si="7"/>
        <v>-0.65983416220875302</v>
      </c>
      <c r="E62">
        <f t="shared" si="8"/>
        <v>-2.030760738295704</v>
      </c>
      <c r="F62">
        <f t="shared" si="1"/>
        <v>2.1352682027841468</v>
      </c>
      <c r="G62">
        <f t="shared" si="18"/>
        <v>2.1041994738865819</v>
      </c>
      <c r="H62">
        <f t="shared" si="19"/>
        <v>1.8977999695234764</v>
      </c>
      <c r="K62">
        <f t="shared" si="14"/>
        <v>1</v>
      </c>
      <c r="L62">
        <f t="shared" si="15"/>
        <v>1.4</v>
      </c>
      <c r="M62">
        <f t="shared" si="16"/>
        <v>-1.6434734182563999</v>
      </c>
      <c r="N62">
        <f t="shared" si="17"/>
        <v>1.6195604362639808</v>
      </c>
      <c r="O62">
        <f t="shared" si="10"/>
        <v>1.8460439371570199</v>
      </c>
      <c r="T62">
        <f t="shared" si="22"/>
        <v>1.9896753472735351</v>
      </c>
      <c r="U62">
        <f t="shared" si="20"/>
        <v>-1.4807757826879064</v>
      </c>
      <c r="V62">
        <f t="shared" si="21"/>
        <v>3.4187296755878416</v>
      </c>
    </row>
    <row r="63" spans="1:37" x14ac:dyDescent="0.25">
      <c r="A63">
        <f t="shared" si="6"/>
        <v>256.5</v>
      </c>
      <c r="B63">
        <f t="shared" si="13"/>
        <v>4.4767695313654556</v>
      </c>
      <c r="C63">
        <f t="shared" si="11"/>
        <v>57</v>
      </c>
      <c r="D63">
        <f t="shared" si="7"/>
        <v>-0.50526680325242013</v>
      </c>
      <c r="E63">
        <f t="shared" si="8"/>
        <v>-2.1045876994216282</v>
      </c>
      <c r="F63">
        <f t="shared" si="1"/>
        <v>2.1643899664861093</v>
      </c>
      <c r="G63">
        <f t="shared" si="18"/>
        <v>2.1328975080634685</v>
      </c>
      <c r="H63">
        <f t="shared" si="19"/>
        <v>2.3235468603617497</v>
      </c>
      <c r="K63">
        <f t="shared" si="14"/>
        <v>1</v>
      </c>
      <c r="L63">
        <f t="shared" si="15"/>
        <v>1.4</v>
      </c>
      <c r="M63">
        <f t="shared" si="16"/>
        <v>-1.5780234281018839</v>
      </c>
      <c r="N63">
        <f t="shared" si="17"/>
        <v>1.5550627611384658</v>
      </c>
      <c r="O63">
        <f t="shared" si="10"/>
        <v>1.8212055040863813</v>
      </c>
      <c r="T63">
        <f t="shared" si="22"/>
        <v>2.0943951023931948</v>
      </c>
      <c r="U63">
        <f t="shared" si="20"/>
        <v>-1.7778533915462067</v>
      </c>
      <c r="V63">
        <f t="shared" si="21"/>
        <v>3.2673610733995861</v>
      </c>
    </row>
    <row r="64" spans="1:37" x14ac:dyDescent="0.25">
      <c r="A64">
        <f t="shared" si="6"/>
        <v>261</v>
      </c>
      <c r="B64">
        <f t="shared" si="13"/>
        <v>4.5553093477052</v>
      </c>
      <c r="C64">
        <f t="shared" si="11"/>
        <v>58</v>
      </c>
      <c r="D64">
        <f t="shared" si="7"/>
        <v>-0.34320296607461726</v>
      </c>
      <c r="E64">
        <f t="shared" si="8"/>
        <v>-2.1668982468945797</v>
      </c>
      <c r="F64">
        <f t="shared" si="1"/>
        <v>2.1939089061119237</v>
      </c>
      <c r="G64">
        <f t="shared" si="18"/>
        <v>2.161986939147273</v>
      </c>
      <c r="H64">
        <f t="shared" si="19"/>
        <v>2.9398505167890097</v>
      </c>
      <c r="K64">
        <f t="shared" si="14"/>
        <v>1</v>
      </c>
      <c r="L64">
        <f t="shared" si="15"/>
        <v>1.4</v>
      </c>
      <c r="M64">
        <f t="shared" si="16"/>
        <v>-1.5151799304915377</v>
      </c>
      <c r="N64">
        <f t="shared" si="17"/>
        <v>1.4931336533868196</v>
      </c>
      <c r="O64">
        <f t="shared" si="10"/>
        <v>1.7967012709472756</v>
      </c>
      <c r="T64">
        <f t="shared" si="22"/>
        <v>2.1991148575128547</v>
      </c>
      <c r="U64">
        <f t="shared" si="20"/>
        <v>-2.0574812508057274</v>
      </c>
      <c r="V64">
        <f t="shared" si="21"/>
        <v>3.0857686183268891</v>
      </c>
    </row>
    <row r="65" spans="1:22" x14ac:dyDescent="0.25">
      <c r="A65">
        <f t="shared" si="6"/>
        <v>265.5</v>
      </c>
      <c r="B65">
        <f t="shared" si="13"/>
        <v>4.6338491640449444</v>
      </c>
      <c r="C65">
        <f t="shared" si="11"/>
        <v>59</v>
      </c>
      <c r="D65">
        <f t="shared" si="7"/>
        <v>-0.17447972525899452</v>
      </c>
      <c r="E65">
        <f t="shared" si="8"/>
        <v>-2.21697511145228</v>
      </c>
      <c r="F65">
        <f t="shared" si="1"/>
        <v>2.2238304385283745</v>
      </c>
      <c r="G65">
        <f t="shared" si="18"/>
        <v>2.1914731051879053</v>
      </c>
      <c r="H65">
        <f t="shared" si="19"/>
        <v>3.9271914266573407</v>
      </c>
      <c r="K65">
        <f t="shared" si="14"/>
        <v>1</v>
      </c>
      <c r="L65">
        <f t="shared" si="15"/>
        <v>1.4</v>
      </c>
      <c r="M65">
        <f t="shared" si="16"/>
        <v>-1.4548391239829652</v>
      </c>
      <c r="N65">
        <f t="shared" si="17"/>
        <v>1.4336708219056609</v>
      </c>
      <c r="O65">
        <f t="shared" si="10"/>
        <v>1.7725267410955736</v>
      </c>
      <c r="T65">
        <f t="shared" si="22"/>
        <v>2.3038346126325147</v>
      </c>
      <c r="U65">
        <f t="shared" si="20"/>
        <v>-2.3165956991245298</v>
      </c>
      <c r="V65">
        <f t="shared" si="21"/>
        <v>2.8759418753081905</v>
      </c>
    </row>
    <row r="66" spans="1:22" x14ac:dyDescent="0.25">
      <c r="A66">
        <f t="shared" si="6"/>
        <v>270</v>
      </c>
      <c r="B66">
        <f t="shared" si="13"/>
        <v>4.7123889803846897</v>
      </c>
      <c r="C66">
        <f t="shared" si="11"/>
        <v>60</v>
      </c>
      <c r="D66">
        <f t="shared" si="7"/>
        <v>-4.1425210617942623E-16</v>
      </c>
      <c r="E66">
        <f t="shared" si="8"/>
        <v>-2.25416005447995</v>
      </c>
      <c r="F66">
        <f t="shared" si="1"/>
        <v>2.25416005447995</v>
      </c>
      <c r="G66">
        <f t="shared" si="18"/>
        <v>2.2213614170380391</v>
      </c>
      <c r="H66">
        <f t="shared" si="19"/>
        <v>5.7978837154828957</v>
      </c>
      <c r="K66">
        <f t="shared" si="14"/>
        <v>1</v>
      </c>
      <c r="L66">
        <f t="shared" si="15"/>
        <v>1.4</v>
      </c>
      <c r="M66">
        <f t="shared" si="16"/>
        <v>-1.396901340941662</v>
      </c>
      <c r="N66">
        <f t="shared" si="17"/>
        <v>1.3765760492514787</v>
      </c>
      <c r="O66">
        <f t="shared" si="10"/>
        <v>1.7486774783892798</v>
      </c>
      <c r="T66">
        <f t="shared" si="22"/>
        <v>2.4085543677521746</v>
      </c>
      <c r="U66">
        <f t="shared" si="20"/>
        <v>-2.5523578243836478</v>
      </c>
      <c r="V66">
        <f t="shared" si="21"/>
        <v>2.6401797500490725</v>
      </c>
    </row>
    <row r="67" spans="1:22" x14ac:dyDescent="0.25">
      <c r="A67">
        <f t="shared" si="6"/>
        <v>274.5</v>
      </c>
      <c r="B67">
        <f t="shared" si="13"/>
        <v>4.7909287967244349</v>
      </c>
      <c r="C67">
        <f t="shared" si="11"/>
        <v>61</v>
      </c>
      <c r="D67">
        <f t="shared" si="7"/>
        <v>0.17927144828108707</v>
      </c>
      <c r="E67">
        <f t="shared" si="8"/>
        <v>-2.2778597252100394</v>
      </c>
      <c r="F67">
        <f t="shared" si="1"/>
        <v>2.2849033195964235</v>
      </c>
      <c r="G67">
        <f t="shared" si="18"/>
        <v>2.2516573593460318</v>
      </c>
      <c r="H67">
        <f t="shared" si="19"/>
        <v>10.808573791201997</v>
      </c>
      <c r="K67">
        <f t="shared" si="14"/>
        <v>1</v>
      </c>
      <c r="L67">
        <f t="shared" si="15"/>
        <v>1.4</v>
      </c>
      <c r="M67">
        <f t="shared" si="16"/>
        <v>-1.3412708829154769</v>
      </c>
      <c r="N67">
        <f t="shared" si="17"/>
        <v>1.3217550294104403</v>
      </c>
      <c r="O67">
        <f t="shared" si="10"/>
        <v>1.7251491063744746</v>
      </c>
      <c r="T67">
        <f t="shared" si="22"/>
        <v>2.5132741228718345</v>
      </c>
      <c r="U67">
        <f t="shared" si="20"/>
        <v>-2.7621845674023464</v>
      </c>
      <c r="V67">
        <f t="shared" si="21"/>
        <v>2.3810653017302705</v>
      </c>
    </row>
    <row r="68" spans="1:22" x14ac:dyDescent="0.25">
      <c r="A68">
        <f t="shared" si="6"/>
        <v>279</v>
      </c>
      <c r="B68">
        <f t="shared" si="13"/>
        <v>4.8694686130641793</v>
      </c>
      <c r="C68">
        <f t="shared" si="11"/>
        <v>62</v>
      </c>
      <c r="D68">
        <f t="shared" si="7"/>
        <v>0.36231252621834892</v>
      </c>
      <c r="E68">
        <f t="shared" si="8"/>
        <v>-2.2875512611968447</v>
      </c>
      <c r="F68">
        <f t="shared" si="1"/>
        <v>2.3160658754141679</v>
      </c>
      <c r="G68">
        <f t="shared" si="18"/>
        <v>2.282366491562378</v>
      </c>
      <c r="H68">
        <f t="shared" si="19"/>
        <v>72.899291542192245</v>
      </c>
      <c r="K68">
        <f t="shared" si="14"/>
        <v>1</v>
      </c>
      <c r="L68">
        <f t="shared" si="15"/>
        <v>1.4</v>
      </c>
      <c r="M68">
        <f t="shared" si="16"/>
        <v>-1.287855862565169</v>
      </c>
      <c r="N68">
        <f t="shared" si="17"/>
        <v>1.2691172120289014</v>
      </c>
      <c r="O68">
        <f t="shared" si="10"/>
        <v>1.7019373074822206</v>
      </c>
      <c r="T68">
        <f t="shared" si="22"/>
        <v>2.6179938779914944</v>
      </c>
      <c r="U68">
        <f t="shared" si="20"/>
        <v>-2.9437770224750444</v>
      </c>
      <c r="V68">
        <f t="shared" si="21"/>
        <v>2.1014374424707496</v>
      </c>
    </row>
    <row r="69" spans="1:22" x14ac:dyDescent="0.25">
      <c r="A69">
        <f t="shared" si="6"/>
        <v>283.5</v>
      </c>
      <c r="B69">
        <f t="shared" ref="B69:B100" si="23">theta0*C69</f>
        <v>4.9480084294039237</v>
      </c>
      <c r="C69">
        <f t="shared" si="11"/>
        <v>63</v>
      </c>
      <c r="D69">
        <f t="shared" si="7"/>
        <v>0.54804881160440833</v>
      </c>
      <c r="E69">
        <f t="shared" si="8"/>
        <v>-2.2827875889741751</v>
      </c>
      <c r="F69">
        <f t="shared" si="1"/>
        <v>2.3476534404114102</v>
      </c>
      <c r="G69">
        <f t="shared" si="18"/>
        <v>2.3134944489599034</v>
      </c>
      <c r="H69">
        <f t="shared" si="19"/>
        <v>-15.404980416529781</v>
      </c>
      <c r="K69">
        <f t="shared" si="14"/>
        <v>1</v>
      </c>
      <c r="L69">
        <f t="shared" si="15"/>
        <v>1.4</v>
      </c>
      <c r="M69">
        <f t="shared" si="16"/>
        <v>-1.2365680518899282</v>
      </c>
      <c r="N69">
        <f t="shared" si="17"/>
        <v>1.218575652847286</v>
      </c>
      <c r="O69">
        <f t="shared" si="10"/>
        <v>1.6790378222362612</v>
      </c>
      <c r="T69">
        <f t="shared" si="22"/>
        <v>2.7227136331111543</v>
      </c>
      <c r="U69">
        <f t="shared" si="20"/>
        <v>-3.0951456246633002</v>
      </c>
      <c r="V69">
        <f t="shared" si="21"/>
        <v>1.8043598336124491</v>
      </c>
    </row>
    <row r="70" spans="1:22" x14ac:dyDescent="0.25">
      <c r="A70">
        <f t="shared" si="6"/>
        <v>288</v>
      </c>
      <c r="B70">
        <f t="shared" si="23"/>
        <v>5.026548245743669</v>
      </c>
      <c r="C70">
        <f t="shared" si="11"/>
        <v>64</v>
      </c>
      <c r="D70">
        <f t="shared" si="7"/>
        <v>0.73535903065180608</v>
      </c>
      <c r="E70">
        <f t="shared" si="8"/>
        <v>-2.2632023825502179</v>
      </c>
      <c r="F70">
        <f t="shared" ref="F70:F133" si="24">AKTINA*EXP($B70*coteps)</f>
        <v>2.3796718110575976</v>
      </c>
      <c r="G70">
        <f t="shared" si="18"/>
        <v>2.3450469436678594</v>
      </c>
      <c r="H70">
        <f t="shared" si="19"/>
        <v>-6.9274501971843581</v>
      </c>
      <c r="K70">
        <f t="shared" ref="K70:K101" si="25">roarx</f>
        <v>1</v>
      </c>
      <c r="L70">
        <f t="shared" ref="L70:L101" si="26">eps</f>
        <v>1.4</v>
      </c>
      <c r="M70">
        <f t="shared" ref="M70:M101" si="27">-STATH/$F70^3</f>
        <v>-1.1873227364972094</v>
      </c>
      <c r="N70">
        <f t="shared" ref="N70:N101" si="28">-M70*SIN(eps)</f>
        <v>1.1700468700903346</v>
      </c>
      <c r="O70">
        <f t="shared" si="10"/>
        <v>1.656446448471391</v>
      </c>
      <c r="T70">
        <f t="shared" si="22"/>
        <v>2.8274333882308142</v>
      </c>
      <c r="U70">
        <f t="shared" si="20"/>
        <v>-3.2146319478856231</v>
      </c>
      <c r="V70">
        <f t="shared" si="21"/>
        <v>1.4930873196055059</v>
      </c>
    </row>
    <row r="71" spans="1:22" x14ac:dyDescent="0.25">
      <c r="A71">
        <f t="shared" ref="A71:A134" si="29">DEGREES(B71)</f>
        <v>292.5</v>
      </c>
      <c r="B71">
        <f t="shared" si="23"/>
        <v>5.1050880620834143</v>
      </c>
      <c r="C71">
        <f t="shared" si="11"/>
        <v>65</v>
      </c>
      <c r="D71">
        <f t="shared" ref="D71:D134" si="30">$F71*COS($B71)</f>
        <v>0.92308098718583553</v>
      </c>
      <c r="E71">
        <f t="shared" ref="E71:E134" si="31">$F71*SIN($B71)</f>
        <v>-2.2285146384327876</v>
      </c>
      <c r="F71">
        <f t="shared" si="24"/>
        <v>2.412126862877074</v>
      </c>
      <c r="G71">
        <f t="shared" ref="G71:G102" si="32">F71/SQRT(1+coteps^2)</f>
        <v>2.377029765720124</v>
      </c>
      <c r="H71">
        <f t="shared" si="19"/>
        <v>-4.4322669824059009</v>
      </c>
      <c r="K71">
        <f t="shared" si="25"/>
        <v>1</v>
      </c>
      <c r="L71">
        <f t="shared" si="26"/>
        <v>1.4</v>
      </c>
      <c r="M71">
        <f t="shared" si="27"/>
        <v>-1.1400385756761484</v>
      </c>
      <c r="N71">
        <f t="shared" si="28"/>
        <v>1.1234507065764892</v>
      </c>
      <c r="O71">
        <f t="shared" ref="O71:O134" si="33">SQRT(N71*$G71)</f>
        <v>1.6341590405623376</v>
      </c>
      <c r="T71">
        <f t="shared" si="22"/>
        <v>2.9321531433504742</v>
      </c>
      <c r="U71">
        <f t="shared" si="20"/>
        <v>-3.3009268749806688</v>
      </c>
      <c r="V71">
        <f t="shared" si="21"/>
        <v>1.1710302672513417</v>
      </c>
    </row>
    <row r="72" spans="1:22" x14ac:dyDescent="0.25">
      <c r="A72">
        <f t="shared" si="29"/>
        <v>297</v>
      </c>
      <c r="B72">
        <f t="shared" si="23"/>
        <v>5.1836278784231586</v>
      </c>
      <c r="C72">
        <f t="shared" ref="C72:C135" si="34">C71+1</f>
        <v>66</v>
      </c>
      <c r="D72">
        <f t="shared" si="30"/>
        <v>1.1100179180233274</v>
      </c>
      <c r="E72">
        <f t="shared" si="31"/>
        <v>-2.1785328272115381</v>
      </c>
      <c r="F72">
        <f t="shared" si="24"/>
        <v>2.4450245515272724</v>
      </c>
      <c r="G72">
        <f t="shared" si="32"/>
        <v>2.4094487841177061</v>
      </c>
      <c r="H72">
        <f t="shared" ref="H72:H103" si="35">-1/TAN(eps+$B72)</f>
        <v>-3.2276677076092413</v>
      </c>
      <c r="K72">
        <f t="shared" si="25"/>
        <v>1</v>
      </c>
      <c r="L72">
        <f t="shared" si="26"/>
        <v>1.4</v>
      </c>
      <c r="M72">
        <f t="shared" si="27"/>
        <v>-1.0946374680434292</v>
      </c>
      <c r="N72">
        <f t="shared" si="28"/>
        <v>1.078710197318649</v>
      </c>
      <c r="O72">
        <f t="shared" si="33"/>
        <v>1.6121715086630175</v>
      </c>
      <c r="T72">
        <f t="shared" si="22"/>
        <v>3.0368728984701341</v>
      </c>
      <c r="U72">
        <f t="shared" si="20"/>
        <v>-3.3530849406688099</v>
      </c>
      <c r="V72">
        <f t="shared" si="21"/>
        <v>0.84171720101031988</v>
      </c>
    </row>
    <row r="73" spans="1:22" x14ac:dyDescent="0.25">
      <c r="A73">
        <f t="shared" si="29"/>
        <v>301.5</v>
      </c>
      <c r="B73">
        <f t="shared" si="23"/>
        <v>5.262167694762903</v>
      </c>
      <c r="C73">
        <f t="shared" si="34"/>
        <v>67</v>
      </c>
      <c r="D73">
        <f t="shared" si="30"/>
        <v>1.294945245342116</v>
      </c>
      <c r="E73">
        <f t="shared" si="31"/>
        <v>-2.113158583350939</v>
      </c>
      <c r="F73">
        <f t="shared" si="24"/>
        <v>2.4783709138916032</v>
      </c>
      <c r="G73">
        <f t="shared" si="32"/>
        <v>2.4423099479057333</v>
      </c>
      <c r="H73">
        <f t="shared" si="35"/>
        <v>-2.511091189815049</v>
      </c>
      <c r="K73">
        <f t="shared" si="25"/>
        <v>1</v>
      </c>
      <c r="L73">
        <f t="shared" si="26"/>
        <v>1.4</v>
      </c>
      <c r="M73">
        <f t="shared" si="27"/>
        <v>-1.0510444225397086</v>
      </c>
      <c r="N73">
        <f t="shared" si="28"/>
        <v>1.0357514423976328</v>
      </c>
      <c r="O73">
        <f t="shared" si="33"/>
        <v>1.5904798179560315</v>
      </c>
      <c r="T73">
        <f t="shared" si="22"/>
        <v>3.141592653589794</v>
      </c>
      <c r="U73">
        <f t="shared" si="20"/>
        <v>-3.3705346902675899</v>
      </c>
      <c r="V73">
        <f t="shared" si="21"/>
        <v>0.5087561437493664</v>
      </c>
    </row>
    <row r="74" spans="1:22" x14ac:dyDescent="0.25">
      <c r="A74">
        <f t="shared" si="29"/>
        <v>306</v>
      </c>
      <c r="B74">
        <f t="shared" si="23"/>
        <v>5.3407075111026483</v>
      </c>
      <c r="C74">
        <f t="shared" si="34"/>
        <v>68</v>
      </c>
      <c r="D74">
        <f t="shared" si="30"/>
        <v>1.4766176934893327</v>
      </c>
      <c r="E74">
        <f t="shared" si="31"/>
        <v>-2.0323898967665635</v>
      </c>
      <c r="F74">
        <f t="shared" si="24"/>
        <v>2.512172069187252</v>
      </c>
      <c r="G74">
        <f t="shared" si="32"/>
        <v>2.4756192872651286</v>
      </c>
      <c r="H74">
        <f t="shared" si="35"/>
        <v>-2.031007277463083</v>
      </c>
      <c r="K74">
        <f t="shared" si="25"/>
        <v>1</v>
      </c>
      <c r="L74">
        <f t="shared" si="26"/>
        <v>1.4</v>
      </c>
      <c r="M74">
        <f t="shared" si="27"/>
        <v>-1.0091874345634964</v>
      </c>
      <c r="N74">
        <f t="shared" si="28"/>
        <v>0.99450348489834428</v>
      </c>
      <c r="O74">
        <f t="shared" si="33"/>
        <v>1.5690799879122561</v>
      </c>
      <c r="T74">
        <f t="shared" si="22"/>
        <v>3.2463124087094539</v>
      </c>
      <c r="U74">
        <f t="shared" si="20"/>
        <v>-3.3530849406688095</v>
      </c>
      <c r="V74">
        <f t="shared" si="21"/>
        <v>0.17579508648841291</v>
      </c>
    </row>
    <row r="75" spans="1:22" x14ac:dyDescent="0.25">
      <c r="A75">
        <f t="shared" si="29"/>
        <v>310.5</v>
      </c>
      <c r="B75">
        <f t="shared" si="23"/>
        <v>5.4192473274423936</v>
      </c>
      <c r="C75">
        <f t="shared" si="34"/>
        <v>69</v>
      </c>
      <c r="D75">
        <f t="shared" si="30"/>
        <v>1.653776734437401</v>
      </c>
      <c r="E75">
        <f t="shared" si="31"/>
        <v>-1.9363237719630422</v>
      </c>
      <c r="F75">
        <f t="shared" si="24"/>
        <v>2.5464342200880856</v>
      </c>
      <c r="G75">
        <f t="shared" si="32"/>
        <v>2.5093829146191791</v>
      </c>
      <c r="H75">
        <f t="shared" si="35"/>
        <v>-1.6832487898763282</v>
      </c>
      <c r="K75">
        <f t="shared" si="25"/>
        <v>1</v>
      </c>
      <c r="L75">
        <f t="shared" si="26"/>
        <v>1.4</v>
      </c>
      <c r="M75">
        <f t="shared" si="27"/>
        <v>-0.96899736703790262</v>
      </c>
      <c r="N75">
        <f t="shared" si="28"/>
        <v>0.95489819370703</v>
      </c>
      <c r="O75">
        <f t="shared" si="33"/>
        <v>1.5479680915603966</v>
      </c>
      <c r="T75">
        <f t="shared" si="22"/>
        <v>3.3510321638291138</v>
      </c>
      <c r="U75">
        <f t="shared" ref="U75:U103" si="36">kenx+rho*COS($T75)</f>
        <v>-3.3009268749806679</v>
      </c>
      <c r="V75">
        <f t="shared" ref="V75:V103" si="37">keny+rho*SIN($T75)</f>
        <v>-0.15351797975260884</v>
      </c>
    </row>
    <row r="76" spans="1:22" x14ac:dyDescent="0.25">
      <c r="A76">
        <f t="shared" si="29"/>
        <v>315</v>
      </c>
      <c r="B76">
        <f t="shared" si="23"/>
        <v>5.497787143782138</v>
      </c>
      <c r="C76">
        <f t="shared" si="34"/>
        <v>70</v>
      </c>
      <c r="D76">
        <f t="shared" si="30"/>
        <v>1.8251583229986816</v>
      </c>
      <c r="E76">
        <f t="shared" si="31"/>
        <v>-1.8251583229986825</v>
      </c>
      <c r="F76">
        <f t="shared" si="24"/>
        <v>2.5811636538628702</v>
      </c>
      <c r="G76">
        <f t="shared" si="32"/>
        <v>2.5436070257551924</v>
      </c>
      <c r="H76">
        <f t="shared" si="35"/>
        <v>-1.416850452949904</v>
      </c>
      <c r="K76">
        <f t="shared" si="25"/>
        <v>1</v>
      </c>
      <c r="L76">
        <f t="shared" si="26"/>
        <v>1.4</v>
      </c>
      <c r="M76">
        <f t="shared" si="27"/>
        <v>-0.93040783621381018</v>
      </c>
      <c r="N76">
        <f t="shared" si="28"/>
        <v>0.91687015097604674</v>
      </c>
      <c r="O76">
        <f t="shared" si="33"/>
        <v>1.5271402547663708</v>
      </c>
      <c r="T76">
        <f t="shared" si="22"/>
        <v>3.4557519189487738</v>
      </c>
      <c r="U76">
        <f t="shared" si="36"/>
        <v>-3.2146319478856218</v>
      </c>
      <c r="V76">
        <f t="shared" si="37"/>
        <v>-0.47557503210677277</v>
      </c>
    </row>
    <row r="77" spans="1:22" x14ac:dyDescent="0.25">
      <c r="A77">
        <f t="shared" si="29"/>
        <v>319.5</v>
      </c>
      <c r="B77">
        <f t="shared" si="23"/>
        <v>5.5763269601218823</v>
      </c>
      <c r="C77">
        <f t="shared" si="34"/>
        <v>71</v>
      </c>
      <c r="D77">
        <f t="shared" si="30"/>
        <v>1.9895008799769913</v>
      </c>
      <c r="E77">
        <f t="shared" si="31"/>
        <v>-1.6991942753009213</v>
      </c>
      <c r="F77">
        <f t="shared" si="24"/>
        <v>2.6163667435290194</v>
      </c>
      <c r="G77">
        <f t="shared" si="32"/>
        <v>2.5782979009614588</v>
      </c>
      <c r="H77">
        <f t="shared" si="35"/>
        <v>-1.2039032424667042</v>
      </c>
      <c r="K77">
        <f t="shared" si="25"/>
        <v>1</v>
      </c>
      <c r="L77">
        <f t="shared" si="26"/>
        <v>1.4</v>
      </c>
      <c r="M77">
        <f t="shared" si="27"/>
        <v>-0.89335510202083313</v>
      </c>
      <c r="N77">
        <f t="shared" si="28"/>
        <v>0.88035654407024322</v>
      </c>
      <c r="O77">
        <f t="shared" si="33"/>
        <v>1.5065926555223852</v>
      </c>
      <c r="T77">
        <f t="shared" si="22"/>
        <v>3.5604716740684337</v>
      </c>
      <c r="U77">
        <f t="shared" si="36"/>
        <v>-3.095145624663298</v>
      </c>
      <c r="V77">
        <f t="shared" si="37"/>
        <v>-0.78684754611371566</v>
      </c>
    </row>
    <row r="78" spans="1:22" x14ac:dyDescent="0.25">
      <c r="A78">
        <f t="shared" si="29"/>
        <v>324</v>
      </c>
      <c r="B78">
        <f t="shared" si="23"/>
        <v>5.6548667764616276</v>
      </c>
      <c r="C78">
        <f t="shared" si="34"/>
        <v>72</v>
      </c>
      <c r="D78">
        <f t="shared" si="30"/>
        <v>2.1455534786900681</v>
      </c>
      <c r="E78">
        <f t="shared" si="31"/>
        <v>-1.5588358483781792</v>
      </c>
      <c r="F78">
        <f t="shared" si="24"/>
        <v>2.652049949022071</v>
      </c>
      <c r="G78">
        <f t="shared" si="32"/>
        <v>2.6134619061797091</v>
      </c>
      <c r="H78">
        <f t="shared" si="35"/>
        <v>-1.0278166857711835</v>
      </c>
      <c r="K78">
        <f t="shared" si="25"/>
        <v>1</v>
      </c>
      <c r="L78">
        <f t="shared" si="26"/>
        <v>1.4</v>
      </c>
      <c r="M78">
        <f t="shared" si="27"/>
        <v>-0.85777796278496832</v>
      </c>
      <c r="N78">
        <f t="shared" si="28"/>
        <v>0.84529706181649844</v>
      </c>
      <c r="O78">
        <f t="shared" si="33"/>
        <v>1.4863215232455773</v>
      </c>
      <c r="T78">
        <f t="shared" si="22"/>
        <v>3.6651914291880936</v>
      </c>
      <c r="U78">
        <f t="shared" si="36"/>
        <v>-2.9437770224750417</v>
      </c>
      <c r="V78">
        <f t="shared" si="37"/>
        <v>-1.0839251549720166</v>
      </c>
    </row>
    <row r="79" spans="1:22" x14ac:dyDescent="0.25">
      <c r="A79">
        <f t="shared" si="29"/>
        <v>328.5</v>
      </c>
      <c r="B79">
        <f t="shared" si="23"/>
        <v>5.7334065928013729</v>
      </c>
      <c r="C79">
        <f t="shared" si="34"/>
        <v>73</v>
      </c>
      <c r="D79">
        <f t="shared" si="30"/>
        <v>2.2920841877644018</v>
      </c>
      <c r="E79">
        <f t="shared" si="31"/>
        <v>-1.4045909967451007</v>
      </c>
      <c r="F79">
        <f t="shared" si="24"/>
        <v>2.6882198183811146</v>
      </c>
      <c r="G79">
        <f t="shared" si="32"/>
        <v>2.6491054941732965</v>
      </c>
      <c r="H79">
        <f t="shared" si="35"/>
        <v>-0.87808580387058499</v>
      </c>
      <c r="K79">
        <f t="shared" si="25"/>
        <v>1</v>
      </c>
      <c r="L79">
        <f t="shared" si="26"/>
        <v>1.4</v>
      </c>
      <c r="M79">
        <f t="shared" si="27"/>
        <v>-0.82361765413902799</v>
      </c>
      <c r="N79">
        <f t="shared" si="28"/>
        <v>0.81163379488503407</v>
      </c>
      <c r="O79">
        <f t="shared" si="33"/>
        <v>1.4663231380860995</v>
      </c>
      <c r="T79">
        <f t="shared" si="22"/>
        <v>3.7699111843077535</v>
      </c>
      <c r="U79">
        <f t="shared" si="36"/>
        <v>-2.7621845674023437</v>
      </c>
      <c r="V79">
        <f t="shared" si="37"/>
        <v>-1.3635530142315371</v>
      </c>
    </row>
    <row r="80" spans="1:22" x14ac:dyDescent="0.25">
      <c r="A80">
        <f t="shared" si="29"/>
        <v>333</v>
      </c>
      <c r="B80">
        <f t="shared" si="23"/>
        <v>5.8119464091411173</v>
      </c>
      <c r="C80">
        <f t="shared" si="34"/>
        <v>74</v>
      </c>
      <c r="D80">
        <f t="shared" si="30"/>
        <v>2.4278885208046979</v>
      </c>
      <c r="E80">
        <f t="shared" si="31"/>
        <v>-1.2370709898853782</v>
      </c>
      <c r="F80">
        <f t="shared" si="24"/>
        <v>2.7248829889503905</v>
      </c>
      <c r="G80">
        <f t="shared" si="32"/>
        <v>2.6852352057113102</v>
      </c>
      <c r="H80">
        <f t="shared" si="35"/>
        <v>-0.74771207005370521</v>
      </c>
      <c r="K80">
        <f t="shared" si="25"/>
        <v>1</v>
      </c>
      <c r="L80">
        <f t="shared" si="26"/>
        <v>1.4</v>
      </c>
      <c r="M80">
        <f t="shared" si="27"/>
        <v>-0.79081775195887949</v>
      </c>
      <c r="N80">
        <f t="shared" si="28"/>
        <v>0.77931114013795888</v>
      </c>
      <c r="O80">
        <f t="shared" si="33"/>
        <v>1.4465938302445049</v>
      </c>
      <c r="T80">
        <f t="shared" si="22"/>
        <v>3.8746309394274134</v>
      </c>
      <c r="U80">
        <f t="shared" si="36"/>
        <v>-2.5523578243836447</v>
      </c>
      <c r="V80">
        <f t="shared" si="37"/>
        <v>-1.6226674625503388</v>
      </c>
    </row>
    <row r="81" spans="1:22" x14ac:dyDescent="0.25">
      <c r="A81">
        <f t="shared" si="29"/>
        <v>337.5</v>
      </c>
      <c r="B81">
        <f t="shared" si="23"/>
        <v>5.8904862254808616</v>
      </c>
      <c r="C81">
        <f t="shared" si="34"/>
        <v>75</v>
      </c>
      <c r="D81">
        <f t="shared" si="30"/>
        <v>2.5517979414958307</v>
      </c>
      <c r="E81">
        <f t="shared" si="31"/>
        <v>-1.0569893158033208</v>
      </c>
      <c r="F81">
        <f t="shared" si="24"/>
        <v>2.7620461885972745</v>
      </c>
      <c r="G81">
        <f t="shared" si="32"/>
        <v>2.7218576707688396</v>
      </c>
      <c r="H81">
        <f t="shared" si="35"/>
        <v>-0.63182958303087455</v>
      </c>
      <c r="K81">
        <f t="shared" si="25"/>
        <v>1</v>
      </c>
      <c r="L81">
        <f t="shared" si="26"/>
        <v>1.4</v>
      </c>
      <c r="M81">
        <f t="shared" si="27"/>
        <v>-0.75932407916517075</v>
      </c>
      <c r="N81">
        <f t="shared" si="28"/>
        <v>0.74827570878705363</v>
      </c>
      <c r="O81">
        <f t="shared" si="33"/>
        <v>1.4271299792983232</v>
      </c>
      <c r="T81">
        <f t="shared" si="22"/>
        <v>3.9793506945470734</v>
      </c>
      <c r="U81">
        <f t="shared" si="36"/>
        <v>-2.3165956991245262</v>
      </c>
      <c r="V81">
        <f t="shared" si="37"/>
        <v>-1.8584295878094559</v>
      </c>
    </row>
    <row r="82" spans="1:22" x14ac:dyDescent="0.25">
      <c r="A82">
        <f t="shared" si="29"/>
        <v>342</v>
      </c>
      <c r="B82">
        <f t="shared" si="23"/>
        <v>5.9690260418206069</v>
      </c>
      <c r="C82">
        <f t="shared" si="34"/>
        <v>76</v>
      </c>
      <c r="D82">
        <f t="shared" si="30"/>
        <v>2.6626883709256677</v>
      </c>
      <c r="E82">
        <f t="shared" si="31"/>
        <v>-0.86515989664406079</v>
      </c>
      <c r="F82">
        <f t="shared" si="24"/>
        <v>2.7997162369468711</v>
      </c>
      <c r="G82">
        <f t="shared" si="32"/>
        <v>2.7589796097436019</v>
      </c>
      <c r="H82">
        <f t="shared" si="35"/>
        <v>-0.52692592267829619</v>
      </c>
      <c r="K82">
        <f t="shared" si="25"/>
        <v>1</v>
      </c>
      <c r="L82">
        <f t="shared" si="26"/>
        <v>1.4</v>
      </c>
      <c r="M82">
        <f t="shared" si="27"/>
        <v>-0.72908461623660537</v>
      </c>
      <c r="N82">
        <f t="shared" si="28"/>
        <v>0.71847623820910289</v>
      </c>
      <c r="O82">
        <f t="shared" si="33"/>
        <v>1.4079280135376957</v>
      </c>
      <c r="T82">
        <f t="shared" si="22"/>
        <v>4.0840704496667328</v>
      </c>
      <c r="U82">
        <f t="shared" si="36"/>
        <v>-2.0574812508057247</v>
      </c>
      <c r="V82">
        <f t="shared" si="37"/>
        <v>-2.0682563308281532</v>
      </c>
    </row>
    <row r="83" spans="1:22" x14ac:dyDescent="0.25">
      <c r="A83">
        <f t="shared" si="29"/>
        <v>346.5</v>
      </c>
      <c r="B83">
        <f t="shared" si="23"/>
        <v>6.0475658581603522</v>
      </c>
      <c r="C83">
        <f t="shared" si="34"/>
        <v>77</v>
      </c>
      <c r="D83">
        <f t="shared" si="30"/>
        <v>2.7594886424415312</v>
      </c>
      <c r="E83">
        <f t="shared" si="31"/>
        <v>-0.66249460897303625</v>
      </c>
      <c r="F83">
        <f t="shared" si="24"/>
        <v>2.8379000466334507</v>
      </c>
      <c r="G83">
        <f t="shared" si="32"/>
        <v>2.7966078346891723</v>
      </c>
      <c r="H83">
        <f t="shared" si="35"/>
        <v>-0.430376514913201</v>
      </c>
      <c r="K83">
        <f t="shared" si="25"/>
        <v>1</v>
      </c>
      <c r="L83">
        <f t="shared" si="26"/>
        <v>1.4</v>
      </c>
      <c r="M83">
        <f t="shared" si="27"/>
        <v>-0.70004941528694775</v>
      </c>
      <c r="N83">
        <f t="shared" si="28"/>
        <v>0.68986350727310208</v>
      </c>
      <c r="O83">
        <f t="shared" si="33"/>
        <v>1.388984409309949</v>
      </c>
      <c r="T83">
        <f t="shared" si="22"/>
        <v>4.1887902047863923</v>
      </c>
      <c r="U83">
        <f t="shared" si="36"/>
        <v>-1.7778533915462049</v>
      </c>
      <c r="V83">
        <f t="shared" si="37"/>
        <v>-2.2498487859008498</v>
      </c>
    </row>
    <row r="84" spans="1:22" x14ac:dyDescent="0.25">
      <c r="A84">
        <f t="shared" si="29"/>
        <v>351</v>
      </c>
      <c r="B84">
        <f t="shared" si="23"/>
        <v>6.1261056745000966</v>
      </c>
      <c r="C84">
        <f t="shared" si="34"/>
        <v>78</v>
      </c>
      <c r="D84">
        <f t="shared" si="30"/>
        <v>2.841188848188803</v>
      </c>
      <c r="E84">
        <f t="shared" si="31"/>
        <v>-0.45000010557669817</v>
      </c>
      <c r="F84">
        <f t="shared" si="24"/>
        <v>2.8766046245689476</v>
      </c>
      <c r="G84">
        <f t="shared" si="32"/>
        <v>2.8347492505650251</v>
      </c>
      <c r="H84">
        <f t="shared" si="35"/>
        <v>-0.34015334939282194</v>
      </c>
      <c r="K84">
        <f t="shared" si="25"/>
        <v>1</v>
      </c>
      <c r="L84">
        <f t="shared" si="26"/>
        <v>1.4</v>
      </c>
      <c r="M84">
        <f t="shared" si="27"/>
        <v>-0.67217051756384683</v>
      </c>
      <c r="N84">
        <f t="shared" si="28"/>
        <v>0.66239025503949633</v>
      </c>
      <c r="O84">
        <f t="shared" si="33"/>
        <v>1.3702956903729895</v>
      </c>
      <c r="T84">
        <f t="shared" si="22"/>
        <v>4.2935099599060518</v>
      </c>
      <c r="U84">
        <f t="shared" si="36"/>
        <v>-1.4807757826879051</v>
      </c>
      <c r="V84">
        <f t="shared" si="37"/>
        <v>-2.4012173880891048</v>
      </c>
    </row>
    <row r="85" spans="1:22" x14ac:dyDescent="0.25">
      <c r="A85">
        <f t="shared" si="29"/>
        <v>355.5</v>
      </c>
      <c r="B85">
        <f t="shared" si="23"/>
        <v>6.204645490839841</v>
      </c>
      <c r="C85">
        <f t="shared" si="34"/>
        <v>79</v>
      </c>
      <c r="D85">
        <f t="shared" si="30"/>
        <v>2.9068485206434276</v>
      </c>
      <c r="E85">
        <f t="shared" si="31"/>
        <v>-0.22877394005525686</v>
      </c>
      <c r="F85">
        <f t="shared" si="24"/>
        <v>2.9158370732287646</v>
      </c>
      <c r="G85">
        <f t="shared" si="32"/>
        <v>2.8734108565036278</v>
      </c>
      <c r="H85">
        <f t="shared" si="35"/>
        <v>-0.25463490096563945</v>
      </c>
      <c r="K85">
        <f t="shared" si="25"/>
        <v>1</v>
      </c>
      <c r="L85">
        <f t="shared" si="26"/>
        <v>1.4</v>
      </c>
      <c r="M85">
        <f t="shared" si="27"/>
        <v>-0.64540187423319695</v>
      </c>
      <c r="N85">
        <f t="shared" si="28"/>
        <v>0.63601110269715</v>
      </c>
      <c r="O85">
        <f t="shared" si="33"/>
        <v>1.3518584272573939</v>
      </c>
      <c r="T85">
        <f t="shared" si="22"/>
        <v>4.3982297150257113</v>
      </c>
      <c r="U85">
        <f t="shared" si="36"/>
        <v>-1.1695032686809634</v>
      </c>
      <c r="V85">
        <f t="shared" si="37"/>
        <v>-2.5207037113114268</v>
      </c>
    </row>
    <row r="86" spans="1:22" x14ac:dyDescent="0.25">
      <c r="A86">
        <f t="shared" si="29"/>
        <v>360</v>
      </c>
      <c r="B86">
        <f t="shared" si="23"/>
        <v>6.2831853071795862</v>
      </c>
      <c r="C86">
        <f t="shared" si="34"/>
        <v>80</v>
      </c>
      <c r="D86">
        <f t="shared" si="30"/>
        <v>2.9556045919551104</v>
      </c>
      <c r="E86">
        <f t="shared" si="31"/>
        <v>-7.2421087983092515E-16</v>
      </c>
      <c r="F86">
        <f t="shared" si="24"/>
        <v>2.9556045919551104</v>
      </c>
      <c r="G86">
        <f t="shared" si="32"/>
        <v>2.9125997470948164</v>
      </c>
      <c r="H86">
        <f t="shared" si="35"/>
        <v>-0.17247672583179985</v>
      </c>
      <c r="K86">
        <f t="shared" si="25"/>
        <v>1</v>
      </c>
      <c r="L86">
        <f t="shared" si="26"/>
        <v>1.4</v>
      </c>
      <c r="M86">
        <f t="shared" si="27"/>
        <v>-0.61969927031820116</v>
      </c>
      <c r="N86">
        <f t="shared" si="28"/>
        <v>0.61068247860911706</v>
      </c>
      <c r="O86">
        <f t="shared" si="33"/>
        <v>1.3336692366370868</v>
      </c>
      <c r="T86">
        <f t="shared" si="22"/>
        <v>4.5029494701453707</v>
      </c>
      <c r="U86">
        <f t="shared" si="36"/>
        <v>-0.84744621632680062</v>
      </c>
      <c r="V86">
        <f t="shared" si="37"/>
        <v>-2.6069986384064725</v>
      </c>
    </row>
    <row r="87" spans="1:22" x14ac:dyDescent="0.25">
      <c r="A87">
        <f t="shared" si="29"/>
        <v>364.5</v>
      </c>
      <c r="B87">
        <f t="shared" si="23"/>
        <v>6.3617251235193315</v>
      </c>
      <c r="C87">
        <f t="shared" si="34"/>
        <v>81</v>
      </c>
      <c r="D87">
        <f t="shared" si="30"/>
        <v>2.9866790737774922</v>
      </c>
      <c r="E87">
        <f t="shared" si="31"/>
        <v>0.23505674084365974</v>
      </c>
      <c r="F87">
        <f t="shared" si="24"/>
        <v>2.9959144782781135</v>
      </c>
      <c r="G87">
        <f t="shared" si="32"/>
        <v>2.9523231136876853</v>
      </c>
      <c r="H87">
        <f t="shared" si="35"/>
        <v>-9.2519144460482317E-2</v>
      </c>
      <c r="K87">
        <f t="shared" si="25"/>
        <v>1</v>
      </c>
      <c r="L87">
        <f t="shared" si="26"/>
        <v>1.4</v>
      </c>
      <c r="M87">
        <f t="shared" si="27"/>
        <v>-0.59502025166749639</v>
      </c>
      <c r="N87">
        <f t="shared" si="28"/>
        <v>0.5863625463433999</v>
      </c>
      <c r="O87">
        <f t="shared" si="33"/>
        <v>1.3157247807084831</v>
      </c>
      <c r="T87">
        <f t="shared" si="22"/>
        <v>4.6076692252650302</v>
      </c>
      <c r="U87">
        <f t="shared" si="36"/>
        <v>-0.5181331500857802</v>
      </c>
      <c r="V87">
        <f t="shared" si="37"/>
        <v>-2.6591567040946136</v>
      </c>
    </row>
    <row r="88" spans="1:22" x14ac:dyDescent="0.25">
      <c r="A88">
        <f t="shared" si="29"/>
        <v>369</v>
      </c>
      <c r="B88">
        <f t="shared" si="23"/>
        <v>6.4402649398590759</v>
      </c>
      <c r="C88">
        <f t="shared" si="34"/>
        <v>82</v>
      </c>
      <c r="D88">
        <f t="shared" si="30"/>
        <v>2.9993864004860686</v>
      </c>
      <c r="E88">
        <f t="shared" si="31"/>
        <v>0.47505613635801069</v>
      </c>
      <c r="F88">
        <f t="shared" si="24"/>
        <v>3.0367741292549528</v>
      </c>
      <c r="G88">
        <f t="shared" si="32"/>
        <v>2.9925882457102344</v>
      </c>
      <c r="H88">
        <f t="shared" si="35"/>
        <v>-1.3717554434959495E-2</v>
      </c>
      <c r="K88">
        <f t="shared" si="25"/>
        <v>1</v>
      </c>
      <c r="L88">
        <f t="shared" si="26"/>
        <v>1.4</v>
      </c>
      <c r="M88">
        <f t="shared" si="27"/>
        <v>-0.57132405483171678</v>
      </c>
      <c r="N88">
        <f t="shared" si="28"/>
        <v>0.56301113556982751</v>
      </c>
      <c r="O88">
        <f t="shared" si="33"/>
        <v>1.2980217665779865</v>
      </c>
      <c r="T88">
        <f t="shared" si="22"/>
        <v>4.7123889803846897</v>
      </c>
      <c r="U88">
        <f t="shared" si="36"/>
        <v>-0.18517209282482808</v>
      </c>
      <c r="V88">
        <f t="shared" si="37"/>
        <v>-2.6766064536933936</v>
      </c>
    </row>
    <row r="89" spans="1:22" x14ac:dyDescent="0.25">
      <c r="A89">
        <f t="shared" si="29"/>
        <v>373.5</v>
      </c>
      <c r="B89">
        <f t="shared" si="23"/>
        <v>6.5188047561988203</v>
      </c>
      <c r="C89">
        <f t="shared" si="34"/>
        <v>83</v>
      </c>
      <c r="D89">
        <f t="shared" si="30"/>
        <v>2.9931403792827789</v>
      </c>
      <c r="E89">
        <f t="shared" si="31"/>
        <v>0.71858942801079517</v>
      </c>
      <c r="F89">
        <f t="shared" si="24"/>
        <v>3.0781910428272541</v>
      </c>
      <c r="G89">
        <f t="shared" si="32"/>
        <v>3.0334025320070142</v>
      </c>
      <c r="H89">
        <f t="shared" si="35"/>
        <v>6.4914071486061986E-2</v>
      </c>
      <c r="K89">
        <f t="shared" si="25"/>
        <v>1</v>
      </c>
      <c r="L89">
        <f t="shared" si="26"/>
        <v>1.4</v>
      </c>
      <c r="M89">
        <f t="shared" si="27"/>
        <v>-0.54857153973266226</v>
      </c>
      <c r="N89">
        <f t="shared" si="28"/>
        <v>0.54058967570890581</v>
      </c>
      <c r="O89">
        <f t="shared" si="33"/>
        <v>1.2805569456577266</v>
      </c>
      <c r="T89">
        <f t="shared" si="22"/>
        <v>4.8171087355043491</v>
      </c>
      <c r="U89">
        <f t="shared" si="36"/>
        <v>0.14778896443612399</v>
      </c>
      <c r="V89">
        <f t="shared" si="37"/>
        <v>-2.6591567040946136</v>
      </c>
    </row>
    <row r="90" spans="1:22" x14ac:dyDescent="0.25">
      <c r="A90">
        <f t="shared" si="29"/>
        <v>378</v>
      </c>
      <c r="B90">
        <f t="shared" si="23"/>
        <v>6.5973445725385655</v>
      </c>
      <c r="C90">
        <f t="shared" si="34"/>
        <v>84</v>
      </c>
      <c r="D90">
        <f t="shared" si="30"/>
        <v>2.9674606916643271</v>
      </c>
      <c r="E90">
        <f t="shared" si="31"/>
        <v>0.96418642651866249</v>
      </c>
      <c r="F90">
        <f t="shared" si="24"/>
        <v>3.1201728191970002</v>
      </c>
      <c r="G90">
        <f t="shared" si="32"/>
        <v>3.074773462195016</v>
      </c>
      <c r="H90">
        <f t="shared" si="35"/>
        <v>0.14435325719215517</v>
      </c>
      <c r="K90">
        <f t="shared" si="25"/>
        <v>1</v>
      </c>
      <c r="L90">
        <f t="shared" si="26"/>
        <v>1.4</v>
      </c>
      <c r="M90">
        <f t="shared" si="27"/>
        <v>-0.52672512501386359</v>
      </c>
      <c r="N90">
        <f t="shared" si="28"/>
        <v>0.51906113222304984</v>
      </c>
      <c r="O90">
        <f t="shared" si="33"/>
        <v>1.2633271130694266</v>
      </c>
      <c r="T90">
        <f t="shared" si="22"/>
        <v>4.9218284906240086</v>
      </c>
      <c r="U90">
        <f t="shared" si="36"/>
        <v>0.47710203067714452</v>
      </c>
      <c r="V90">
        <f t="shared" si="37"/>
        <v>-2.6069986384064729</v>
      </c>
    </row>
    <row r="91" spans="1:22" x14ac:dyDescent="0.25">
      <c r="A91">
        <f t="shared" si="29"/>
        <v>382.5</v>
      </c>
      <c r="B91">
        <f t="shared" si="23"/>
        <v>6.6758843888783108</v>
      </c>
      <c r="C91">
        <f t="shared" si="34"/>
        <v>85</v>
      </c>
      <c r="D91">
        <f t="shared" si="30"/>
        <v>2.9219788920936698</v>
      </c>
      <c r="E91">
        <f t="shared" si="31"/>
        <v>1.210323286073109</v>
      </c>
      <c r="F91">
        <f t="shared" si="24"/>
        <v>3.162727162221199</v>
      </c>
      <c r="G91">
        <f t="shared" si="32"/>
        <v>3.1167086280380492</v>
      </c>
      <c r="H91">
        <f t="shared" si="35"/>
        <v>0.22561817777889923</v>
      </c>
      <c r="K91">
        <f t="shared" si="25"/>
        <v>1</v>
      </c>
      <c r="L91">
        <f t="shared" si="26"/>
        <v>1.4</v>
      </c>
      <c r="M91">
        <f t="shared" si="27"/>
        <v>-0.50574872596576215</v>
      </c>
      <c r="N91">
        <f t="shared" si="28"/>
        <v>0.49838994544496801</v>
      </c>
      <c r="O91">
        <f t="shared" si="33"/>
        <v>1.2463291070562961</v>
      </c>
      <c r="T91">
        <f t="shared" si="22"/>
        <v>5.0265482457436681</v>
      </c>
      <c r="U91">
        <f t="shared" si="36"/>
        <v>0.79915908303130723</v>
      </c>
      <c r="V91">
        <f t="shared" si="37"/>
        <v>-2.5207037113114272</v>
      </c>
    </row>
    <row r="92" spans="1:22" x14ac:dyDescent="0.25">
      <c r="A92">
        <f t="shared" si="29"/>
        <v>387</v>
      </c>
      <c r="B92">
        <f t="shared" si="23"/>
        <v>6.7544242052180552</v>
      </c>
      <c r="C92">
        <f t="shared" si="34"/>
        <v>86</v>
      </c>
      <c r="D92">
        <f t="shared" si="30"/>
        <v>2.8564438514623864</v>
      </c>
      <c r="E92">
        <f t="shared" si="31"/>
        <v>1.4554308373719691</v>
      </c>
      <c r="F92">
        <f t="shared" si="24"/>
        <v>3.2058618808255828</v>
      </c>
      <c r="G92">
        <f t="shared" si="32"/>
        <v>3.1592157248398673</v>
      </c>
      <c r="H92">
        <f t="shared" si="35"/>
        <v>0.30982123644342169</v>
      </c>
      <c r="K92">
        <f t="shared" si="25"/>
        <v>1</v>
      </c>
      <c r="L92">
        <f t="shared" si="26"/>
        <v>1.4</v>
      </c>
      <c r="M92">
        <f t="shared" si="27"/>
        <v>-0.4856076949229628</v>
      </c>
      <c r="N92">
        <f t="shared" si="28"/>
        <v>0.47854197184215219</v>
      </c>
      <c r="O92">
        <f t="shared" si="33"/>
        <v>1.2295598084028301</v>
      </c>
      <c r="T92">
        <f t="shared" si="22"/>
        <v>5.1312680008633276</v>
      </c>
      <c r="U92">
        <f t="shared" si="36"/>
        <v>1.1104315970382492</v>
      </c>
      <c r="V92">
        <f t="shared" si="37"/>
        <v>-2.4012173880891052</v>
      </c>
    </row>
    <row r="93" spans="1:22" x14ac:dyDescent="0.25">
      <c r="A93">
        <f t="shared" si="29"/>
        <v>391.5</v>
      </c>
      <c r="B93">
        <f t="shared" si="23"/>
        <v>6.8329640215577996</v>
      </c>
      <c r="C93">
        <f t="shared" si="34"/>
        <v>87</v>
      </c>
      <c r="D93">
        <f t="shared" si="30"/>
        <v>2.7707265950652773</v>
      </c>
      <c r="E93">
        <f t="shared" si="31"/>
        <v>1.6979034411762695</v>
      </c>
      <c r="F93">
        <f t="shared" si="24"/>
        <v>3.2495848904375837</v>
      </c>
      <c r="G93">
        <f t="shared" si="32"/>
        <v>3.2023025528562967</v>
      </c>
      <c r="H93">
        <f t="shared" si="35"/>
        <v>0.39823324778326891</v>
      </c>
      <c r="K93">
        <f t="shared" si="25"/>
        <v>1</v>
      </c>
      <c r="L93">
        <f t="shared" si="26"/>
        <v>1.4</v>
      </c>
      <c r="M93">
        <f t="shared" si="27"/>
        <v>-0.46626876403512146</v>
      </c>
      <c r="N93">
        <f t="shared" si="28"/>
        <v>0.45948442762046349</v>
      </c>
      <c r="O93">
        <f t="shared" si="33"/>
        <v>1.2130161398624193</v>
      </c>
      <c r="T93">
        <f t="shared" si="22"/>
        <v>5.235987755982987</v>
      </c>
      <c r="U93">
        <f t="shared" si="36"/>
        <v>1.407509205896549</v>
      </c>
      <c r="V93">
        <f t="shared" si="37"/>
        <v>-2.2498487859008502</v>
      </c>
    </row>
    <row r="94" spans="1:22" x14ac:dyDescent="0.25">
      <c r="A94">
        <f t="shared" si="29"/>
        <v>396</v>
      </c>
      <c r="B94">
        <f t="shared" si="23"/>
        <v>6.9115038378975449</v>
      </c>
      <c r="C94">
        <f t="shared" si="34"/>
        <v>88</v>
      </c>
      <c r="D94">
        <f t="shared" si="30"/>
        <v>2.6648244873242906</v>
      </c>
      <c r="E94">
        <f t="shared" si="31"/>
        <v>1.9361083197111788</v>
      </c>
      <c r="F94">
        <f t="shared" si="24"/>
        <v>3.2939042144388493</v>
      </c>
      <c r="G94">
        <f t="shared" si="32"/>
        <v>3.2459770187266148</v>
      </c>
      <c r="H94">
        <f t="shared" si="35"/>
        <v>0.49236652723819535</v>
      </c>
      <c r="K94">
        <f t="shared" si="25"/>
        <v>1</v>
      </c>
      <c r="L94">
        <f t="shared" si="26"/>
        <v>1.4</v>
      </c>
      <c r="M94">
        <f t="shared" si="27"/>
        <v>-0.44769999031693525</v>
      </c>
      <c r="N94">
        <f t="shared" si="28"/>
        <v>0.44118583457366006</v>
      </c>
      <c r="O94">
        <f t="shared" si="33"/>
        <v>1.1966950655926607</v>
      </c>
      <c r="T94">
        <f t="shared" si="22"/>
        <v>5.3407075111026465</v>
      </c>
      <c r="U94">
        <f t="shared" si="36"/>
        <v>1.6871370651560689</v>
      </c>
      <c r="V94">
        <f t="shared" si="37"/>
        <v>-2.0682563308281541</v>
      </c>
    </row>
    <row r="95" spans="1:22" x14ac:dyDescent="0.25">
      <c r="A95">
        <f t="shared" si="29"/>
        <v>400.5</v>
      </c>
      <c r="B95">
        <f t="shared" si="23"/>
        <v>6.9900436542372901</v>
      </c>
      <c r="C95">
        <f t="shared" si="34"/>
        <v>89</v>
      </c>
      <c r="D95">
        <f t="shared" si="30"/>
        <v>2.5388647183911455</v>
      </c>
      <c r="E95">
        <f t="shared" si="31"/>
        <v>2.1683953189825211</v>
      </c>
      <c r="F95">
        <f t="shared" si="24"/>
        <v>3.338827985637574</v>
      </c>
      <c r="G95">
        <f t="shared" si="32"/>
        <v>3.2902471369244615</v>
      </c>
      <c r="H95">
        <f t="shared" si="35"/>
        <v>0.59408924338123059</v>
      </c>
      <c r="K95">
        <f t="shared" si="25"/>
        <v>1</v>
      </c>
      <c r="L95">
        <f t="shared" si="26"/>
        <v>1.4</v>
      </c>
      <c r="M95">
        <f t="shared" si="27"/>
        <v>-0.42987070288647133</v>
      </c>
      <c r="N95">
        <f t="shared" si="28"/>
        <v>0.42361596808942276</v>
      </c>
      <c r="O95">
        <f t="shared" si="33"/>
        <v>1.1805935905982665</v>
      </c>
      <c r="T95">
        <f t="shared" si="22"/>
        <v>5.445427266222306</v>
      </c>
      <c r="U95">
        <f t="shared" si="36"/>
        <v>1.9462515134748699</v>
      </c>
      <c r="V95">
        <f t="shared" si="37"/>
        <v>-1.8584295878094568</v>
      </c>
    </row>
    <row r="96" spans="1:22" x14ac:dyDescent="0.25">
      <c r="A96">
        <f t="shared" si="29"/>
        <v>405</v>
      </c>
      <c r="B96">
        <f t="shared" si="23"/>
        <v>7.0685834705770345</v>
      </c>
      <c r="C96">
        <f t="shared" si="34"/>
        <v>90</v>
      </c>
      <c r="D96">
        <f t="shared" si="30"/>
        <v>2.393107051018402</v>
      </c>
      <c r="E96">
        <f t="shared" si="31"/>
        <v>2.3931070510184012</v>
      </c>
      <c r="F96">
        <f t="shared" si="24"/>
        <v>3.3843644477609058</v>
      </c>
      <c r="G96">
        <f t="shared" si="32"/>
        <v>3.3351210312285287</v>
      </c>
      <c r="H96">
        <f t="shared" si="35"/>
        <v>0.70579078964754871</v>
      </c>
      <c r="K96">
        <f t="shared" si="25"/>
        <v>1</v>
      </c>
      <c r="L96">
        <f t="shared" si="26"/>
        <v>1.4</v>
      </c>
      <c r="M96">
        <f t="shared" si="27"/>
        <v>-0.41275145230468629</v>
      </c>
      <c r="N96">
        <f t="shared" si="28"/>
        <v>0.4067458072259979</v>
      </c>
      <c r="O96">
        <f t="shared" si="33"/>
        <v>1.1647087601814672</v>
      </c>
      <c r="T96">
        <f t="shared" si="22"/>
        <v>5.5501470213419655</v>
      </c>
      <c r="U96">
        <f t="shared" si="36"/>
        <v>2.1820136387339879</v>
      </c>
      <c r="V96">
        <f t="shared" si="37"/>
        <v>-1.6226674625503406</v>
      </c>
    </row>
    <row r="97" spans="1:22" x14ac:dyDescent="0.25">
      <c r="A97">
        <f t="shared" si="29"/>
        <v>409.5</v>
      </c>
      <c r="B97">
        <f t="shared" si="23"/>
        <v>7.1471232869167789</v>
      </c>
      <c r="C97">
        <f t="shared" si="34"/>
        <v>91</v>
      </c>
      <c r="D97">
        <f t="shared" si="30"/>
        <v>2.2279457897065265</v>
      </c>
      <c r="E97">
        <f t="shared" si="31"/>
        <v>2.6085893612001412</v>
      </c>
      <c r="F97">
        <f t="shared" si="24"/>
        <v>3.4305219569677146</v>
      </c>
      <c r="G97">
        <f t="shared" si="32"/>
        <v>3.3806069362133182</v>
      </c>
      <c r="H97">
        <f t="shared" si="35"/>
        <v>0.83063153642736065</v>
      </c>
      <c r="K97">
        <f t="shared" si="25"/>
        <v>1</v>
      </c>
      <c r="L97">
        <f t="shared" si="26"/>
        <v>1.4</v>
      </c>
      <c r="M97">
        <f t="shared" si="27"/>
        <v>-0.39631396193245733</v>
      </c>
      <c r="N97">
        <f t="shared" si="28"/>
        <v>0.39054748677699697</v>
      </c>
      <c r="O97">
        <f t="shared" si="33"/>
        <v>1.1490376593998106</v>
      </c>
      <c r="T97">
        <f t="shared" si="22"/>
        <v>5.6548667764616249</v>
      </c>
      <c r="U97">
        <f t="shared" si="36"/>
        <v>2.3918403817526861</v>
      </c>
      <c r="V97">
        <f t="shared" si="37"/>
        <v>-1.3635530142315402</v>
      </c>
    </row>
    <row r="98" spans="1:22" x14ac:dyDescent="0.25">
      <c r="A98">
        <f t="shared" si="29"/>
        <v>414</v>
      </c>
      <c r="B98">
        <f t="shared" si="23"/>
        <v>7.2256631032565242</v>
      </c>
      <c r="C98">
        <f t="shared" si="34"/>
        <v>92</v>
      </c>
      <c r="D98">
        <f t="shared" si="30"/>
        <v>2.0439109380960625</v>
      </c>
      <c r="E98">
        <f t="shared" si="31"/>
        <v>2.8132020622486946</v>
      </c>
      <c r="F98">
        <f t="shared" si="24"/>
        <v>3.4773089833819824</v>
      </c>
      <c r="G98">
        <f t="shared" si="32"/>
        <v>3.4267131987602211</v>
      </c>
      <c r="H98">
        <f t="shared" si="35"/>
        <v>0.97293614108792903</v>
      </c>
      <c r="K98">
        <f t="shared" si="25"/>
        <v>1</v>
      </c>
      <c r="L98">
        <f t="shared" si="26"/>
        <v>1.4</v>
      </c>
      <c r="M98">
        <f t="shared" si="27"/>
        <v>-0.38053108122478174</v>
      </c>
      <c r="N98">
        <f t="shared" si="28"/>
        <v>0.37499425124517799</v>
      </c>
      <c r="O98">
        <f t="shared" si="33"/>
        <v>1.1335774125312563</v>
      </c>
      <c r="T98">
        <f t="shared" si="22"/>
        <v>5.7595865315812844</v>
      </c>
      <c r="U98">
        <f t="shared" si="36"/>
        <v>2.573432836825384</v>
      </c>
      <c r="V98">
        <f t="shared" si="37"/>
        <v>-1.0839251549720212</v>
      </c>
    </row>
    <row r="99" spans="1:22" x14ac:dyDescent="0.25">
      <c r="A99">
        <f t="shared" si="29"/>
        <v>418.5</v>
      </c>
      <c r="B99">
        <f t="shared" si="23"/>
        <v>7.3042029195962694</v>
      </c>
      <c r="C99">
        <f t="shared" si="34"/>
        <v>93</v>
      </c>
      <c r="D99">
        <f t="shared" si="30"/>
        <v>1.8416685148634595</v>
      </c>
      <c r="E99">
        <f t="shared" si="31"/>
        <v>3.00532987311191</v>
      </c>
      <c r="F99">
        <f t="shared" si="24"/>
        <v>3.524734112647113</v>
      </c>
      <c r="G99">
        <f t="shared" si="32"/>
        <v>3.4734482795892121</v>
      </c>
      <c r="H99">
        <f t="shared" si="35"/>
        <v>1.13884086907227</v>
      </c>
      <c r="K99">
        <f t="shared" si="25"/>
        <v>1</v>
      </c>
      <c r="L99">
        <f t="shared" si="26"/>
        <v>1.4</v>
      </c>
      <c r="M99">
        <f t="shared" si="27"/>
        <v>-0.3653767408849955</v>
      </c>
      <c r="N99">
        <f t="shared" si="28"/>
        <v>0.36006041064918237</v>
      </c>
      <c r="O99">
        <f t="shared" si="33"/>
        <v>1.1183251825464666</v>
      </c>
      <c r="T99">
        <f t="shared" si="22"/>
        <v>5.8643062867009439</v>
      </c>
      <c r="U99">
        <f t="shared" si="36"/>
        <v>2.7248014390136399</v>
      </c>
      <c r="V99">
        <f t="shared" si="37"/>
        <v>-0.78684754611372187</v>
      </c>
    </row>
    <row r="100" spans="1:22" x14ac:dyDescent="0.25">
      <c r="A100">
        <f t="shared" si="29"/>
        <v>423</v>
      </c>
      <c r="B100">
        <f t="shared" si="23"/>
        <v>7.3827427359360138</v>
      </c>
      <c r="C100">
        <f t="shared" si="34"/>
        <v>94</v>
      </c>
      <c r="D100">
        <f t="shared" si="30"/>
        <v>1.6220200029776544</v>
      </c>
      <c r="E100">
        <f t="shared" si="31"/>
        <v>3.1833934979834377</v>
      </c>
      <c r="F100">
        <f t="shared" si="24"/>
        <v>3.5728060475014396</v>
      </c>
      <c r="G100">
        <f t="shared" si="32"/>
        <v>3.5208207548114312</v>
      </c>
      <c r="H100">
        <f t="shared" si="35"/>
        <v>1.3374132103125926</v>
      </c>
      <c r="K100">
        <f t="shared" si="25"/>
        <v>1</v>
      </c>
      <c r="L100">
        <f t="shared" si="26"/>
        <v>1.4</v>
      </c>
      <c r="M100">
        <f t="shared" si="27"/>
        <v>-0.350825909804939</v>
      </c>
      <c r="N100">
        <f t="shared" si="28"/>
        <v>0.345721298090233</v>
      </c>
      <c r="O100">
        <f t="shared" si="33"/>
        <v>1.1032781705881984</v>
      </c>
      <c r="T100">
        <f t="shared" si="22"/>
        <v>5.9690260418206034</v>
      </c>
      <c r="U100">
        <f t="shared" si="36"/>
        <v>2.8442877622359641</v>
      </c>
      <c r="V100">
        <f t="shared" si="37"/>
        <v>-0.47557503210678054</v>
      </c>
    </row>
    <row r="101" spans="1:22" x14ac:dyDescent="0.25">
      <c r="A101">
        <f t="shared" si="29"/>
        <v>427.5</v>
      </c>
      <c r="B101">
        <f t="shared" ref="B101:B132" si="38">theta0*C101</f>
        <v>7.4612825522757582</v>
      </c>
      <c r="C101">
        <f t="shared" si="34"/>
        <v>95</v>
      </c>
      <c r="D101">
        <f t="shared" si="30"/>
        <v>1.3859009120612433</v>
      </c>
      <c r="E101">
        <f t="shared" si="31"/>
        <v>3.3458607780034892</v>
      </c>
      <c r="F101">
        <f t="shared" si="24"/>
        <v>3.6215336093752186</v>
      </c>
      <c r="G101">
        <f t="shared" si="32"/>
        <v>3.5688393175029427</v>
      </c>
      <c r="H101">
        <f t="shared" si="35"/>
        <v>1.5827052528990788</v>
      </c>
      <c r="K101">
        <f t="shared" si="25"/>
        <v>1</v>
      </c>
      <c r="L101">
        <f t="shared" si="26"/>
        <v>1.4</v>
      </c>
      <c r="M101">
        <f t="shared" si="27"/>
        <v>-0.33685455371994533</v>
      </c>
      <c r="N101">
        <f t="shared" si="28"/>
        <v>0.33195322900870339</v>
      </c>
      <c r="O101">
        <f t="shared" si="33"/>
        <v>1.0884336154576995</v>
      </c>
      <c r="T101">
        <f t="shared" si="22"/>
        <v>6.0737457969402628</v>
      </c>
      <c r="U101">
        <f t="shared" si="36"/>
        <v>2.9305826893310112</v>
      </c>
      <c r="V101">
        <f t="shared" si="37"/>
        <v>-0.15351797975261827</v>
      </c>
    </row>
    <row r="102" spans="1:22" x14ac:dyDescent="0.25">
      <c r="A102">
        <f t="shared" si="29"/>
        <v>432</v>
      </c>
      <c r="B102">
        <f t="shared" si="38"/>
        <v>7.5398223686155035</v>
      </c>
      <c r="C102">
        <f t="shared" si="34"/>
        <v>96</v>
      </c>
      <c r="D102">
        <f t="shared" si="30"/>
        <v>1.1343784387513376</v>
      </c>
      <c r="E102">
        <f t="shared" si="31"/>
        <v>3.4912578458715546</v>
      </c>
      <c r="F102">
        <f t="shared" si="24"/>
        <v>3.6709257400094066</v>
      </c>
      <c r="G102">
        <f t="shared" si="32"/>
        <v>3.617512779299958</v>
      </c>
      <c r="H102">
        <f t="shared" si="35"/>
        <v>1.8977999695234757</v>
      </c>
      <c r="K102">
        <f t="shared" ref="K102:K133" si="39">roarx</f>
        <v>1</v>
      </c>
      <c r="L102">
        <f t="shared" ref="L102:L133" si="40">eps</f>
        <v>1.4</v>
      </c>
      <c r="M102">
        <f t="shared" ref="M102:M133" si="41">-STATH/$F102^3</f>
        <v>-0.32343959551035956</v>
      </c>
      <c r="N102">
        <f t="shared" ref="N102:N133" si="42">-M102*SIN(eps)</f>
        <v>0.31873346206326059</v>
      </c>
      <c r="O102">
        <f t="shared" si="33"/>
        <v>1.0737887931080132</v>
      </c>
      <c r="T102">
        <f t="shared" si="22"/>
        <v>6.1784655520599223</v>
      </c>
      <c r="U102">
        <f t="shared" si="36"/>
        <v>2.9827407550191531</v>
      </c>
      <c r="V102">
        <f t="shared" si="37"/>
        <v>0.17579508648840192</v>
      </c>
    </row>
    <row r="103" spans="1:22" x14ac:dyDescent="0.25">
      <c r="A103">
        <f t="shared" si="29"/>
        <v>436.5</v>
      </c>
      <c r="B103">
        <f t="shared" si="38"/>
        <v>7.6183621849552488</v>
      </c>
      <c r="C103">
        <f t="shared" si="34"/>
        <v>97</v>
      </c>
      <c r="D103">
        <f t="shared" si="30"/>
        <v>0.86864821534509551</v>
      </c>
      <c r="E103">
        <f t="shared" si="31"/>
        <v>3.6181802116663797</v>
      </c>
      <c r="F103">
        <f t="shared" si="24"/>
        <v>3.7209915030965051</v>
      </c>
      <c r="G103">
        <f t="shared" ref="G103:G134" si="43">F103/SQRT(1+coteps^2)</f>
        <v>3.666850072015805</v>
      </c>
      <c r="H103">
        <f t="shared" si="35"/>
        <v>2.3235468603617493</v>
      </c>
      <c r="K103">
        <f t="shared" si="39"/>
        <v>1</v>
      </c>
      <c r="L103">
        <f t="shared" si="40"/>
        <v>1.4</v>
      </c>
      <c r="M103">
        <f t="shared" si="41"/>
        <v>-0.31055887708402041</v>
      </c>
      <c r="N103">
        <f t="shared" si="42"/>
        <v>0.30604016156796732</v>
      </c>
      <c r="O103">
        <f t="shared" si="33"/>
        <v>1.0593410161441073</v>
      </c>
      <c r="T103">
        <f t="shared" si="22"/>
        <v>6.2831853071795818</v>
      </c>
      <c r="U103">
        <f t="shared" si="36"/>
        <v>3.0001905046179349</v>
      </c>
      <c r="V103">
        <f t="shared" si="37"/>
        <v>0.50875614374935396</v>
      </c>
    </row>
    <row r="104" spans="1:22" x14ac:dyDescent="0.25">
      <c r="A104">
        <f t="shared" si="29"/>
        <v>441</v>
      </c>
      <c r="B104">
        <f t="shared" si="38"/>
        <v>7.6969020012949931</v>
      </c>
      <c r="C104">
        <f t="shared" si="34"/>
        <v>98</v>
      </c>
      <c r="D104">
        <f t="shared" si="30"/>
        <v>0.59003014261541387</v>
      </c>
      <c r="E104">
        <f t="shared" si="31"/>
        <v>3.7253037066419936</v>
      </c>
      <c r="F104">
        <f t="shared" si="24"/>
        <v>3.7717400859437999</v>
      </c>
      <c r="G104">
        <f t="shared" si="43"/>
        <v>3.7168602492799692</v>
      </c>
      <c r="H104">
        <f t="shared" ref="H104:H135" si="44">-1/TAN(eps+$B104)</f>
        <v>2.9398505167890088</v>
      </c>
      <c r="K104">
        <f t="shared" si="39"/>
        <v>1</v>
      </c>
      <c r="L104">
        <f t="shared" si="40"/>
        <v>1.4</v>
      </c>
      <c r="M104">
        <f t="shared" si="41"/>
        <v>-0.29819112277673693</v>
      </c>
      <c r="N104">
        <f t="shared" si="42"/>
        <v>0.2938523614252912</v>
      </c>
      <c r="O104">
        <f t="shared" si="33"/>
        <v>1.0450876333297201</v>
      </c>
    </row>
    <row r="105" spans="1:22" x14ac:dyDescent="0.25">
      <c r="A105">
        <f t="shared" si="29"/>
        <v>445.5</v>
      </c>
      <c r="B105">
        <f t="shared" si="38"/>
        <v>7.7754418176347375</v>
      </c>
      <c r="C105">
        <f t="shared" si="34"/>
        <v>99</v>
      </c>
      <c r="D105">
        <f t="shared" si="30"/>
        <v>0.29996330846301716</v>
      </c>
      <c r="E105">
        <f t="shared" si="31"/>
        <v>3.8113952106713862</v>
      </c>
      <c r="F105">
        <f t="shared" si="24"/>
        <v>3.8231808011592725</v>
      </c>
      <c r="G105">
        <f t="shared" si="43"/>
        <v>3.7675524881994695</v>
      </c>
      <c r="H105">
        <f t="shared" si="44"/>
        <v>3.9271914266573389</v>
      </c>
      <c r="K105">
        <f t="shared" si="39"/>
        <v>1</v>
      </c>
      <c r="L105">
        <f t="shared" si="40"/>
        <v>1.4</v>
      </c>
      <c r="M105">
        <f t="shared" si="41"/>
        <v>-0.28631590421031383</v>
      </c>
      <c r="N105">
        <f t="shared" si="42"/>
        <v>0.28214993049545556</v>
      </c>
      <c r="O105">
        <f t="shared" si="33"/>
        <v>1.0310260291008473</v>
      </c>
    </row>
    <row r="106" spans="1:22" x14ac:dyDescent="0.25">
      <c r="A106">
        <f t="shared" si="29"/>
        <v>450</v>
      </c>
      <c r="B106">
        <f t="shared" si="38"/>
        <v>7.8539816339744828</v>
      </c>
      <c r="C106">
        <f t="shared" si="34"/>
        <v>100</v>
      </c>
      <c r="D106">
        <f t="shared" si="30"/>
        <v>1.186961523494145E-15</v>
      </c>
      <c r="E106">
        <f t="shared" si="31"/>
        <v>3.8753230883605099</v>
      </c>
      <c r="F106">
        <f t="shared" si="24"/>
        <v>3.8753230883605099</v>
      </c>
      <c r="G106">
        <f t="shared" si="43"/>
        <v>3.8189360910429095</v>
      </c>
      <c r="H106">
        <f t="shared" si="44"/>
        <v>5.7978837154828913</v>
      </c>
      <c r="K106">
        <f t="shared" si="39"/>
        <v>1</v>
      </c>
      <c r="L106">
        <f t="shared" si="40"/>
        <v>1.4</v>
      </c>
      <c r="M106">
        <f t="shared" si="41"/>
        <v>-0.27491360655007685</v>
      </c>
      <c r="N106">
        <f t="shared" si="42"/>
        <v>0.27091353934492701</v>
      </c>
      <c r="O106">
        <f t="shared" si="33"/>
        <v>1.0171536230857732</v>
      </c>
    </row>
    <row r="107" spans="1:22" x14ac:dyDescent="0.25">
      <c r="A107">
        <f t="shared" si="29"/>
        <v>454.5</v>
      </c>
      <c r="B107">
        <f t="shared" si="38"/>
        <v>7.9325214503142281</v>
      </c>
      <c r="C107">
        <f t="shared" si="34"/>
        <v>101</v>
      </c>
      <c r="D107">
        <f t="shared" si="30"/>
        <v>-0.30820117729741359</v>
      </c>
      <c r="E107">
        <f t="shared" si="31"/>
        <v>3.9160672586710095</v>
      </c>
      <c r="F107">
        <f t="shared" si="24"/>
        <v>3.9281765159069146</v>
      </c>
      <c r="G107">
        <f t="shared" si="43"/>
        <v>3.8710204869474789</v>
      </c>
      <c r="H107">
        <f t="shared" si="44"/>
        <v>10.808573791201983</v>
      </c>
      <c r="K107">
        <f t="shared" si="39"/>
        <v>1</v>
      </c>
      <c r="L107">
        <f t="shared" si="40"/>
        <v>1.4</v>
      </c>
      <c r="M107">
        <f t="shared" si="41"/>
        <v>-0.26396539610616576</v>
      </c>
      <c r="N107">
        <f t="shared" si="42"/>
        <v>0.26012462831911798</v>
      </c>
      <c r="O107">
        <f t="shared" si="33"/>
        <v>1.0034678696315613</v>
      </c>
    </row>
    <row r="108" spans="1:22" x14ac:dyDescent="0.25">
      <c r="A108">
        <f t="shared" si="29"/>
        <v>458.99999999999994</v>
      </c>
      <c r="B108">
        <f t="shared" si="38"/>
        <v>8.0110612666539716</v>
      </c>
      <c r="C108">
        <f t="shared" si="34"/>
        <v>102</v>
      </c>
      <c r="D108">
        <f t="shared" si="30"/>
        <v>-0.62288305360823681</v>
      </c>
      <c r="E108">
        <f t="shared" si="31"/>
        <v>3.9327288231844517</v>
      </c>
      <c r="F108">
        <f t="shared" si="24"/>
        <v>3.98175078265555</v>
      </c>
      <c r="G108">
        <f t="shared" si="43"/>
        <v>3.9238152336492513</v>
      </c>
      <c r="H108">
        <f t="shared" si="44"/>
        <v>72.899291542191591</v>
      </c>
      <c r="K108">
        <f t="shared" si="39"/>
        <v>1</v>
      </c>
      <c r="L108">
        <f t="shared" si="40"/>
        <v>1.4</v>
      </c>
      <c r="M108">
        <f t="shared" si="41"/>
        <v>-0.25345318922507715</v>
      </c>
      <c r="N108">
        <f t="shared" si="42"/>
        <v>0.24976537688656636</v>
      </c>
      <c r="O108">
        <f t="shared" si="33"/>
        <v>0.98996625733691335</v>
      </c>
    </row>
    <row r="109" spans="1:22" x14ac:dyDescent="0.25">
      <c r="A109">
        <f t="shared" si="29"/>
        <v>463.5</v>
      </c>
      <c r="B109">
        <f t="shared" si="38"/>
        <v>8.0896010829937168</v>
      </c>
      <c r="C109">
        <f t="shared" si="34"/>
        <v>103</v>
      </c>
      <c r="D109">
        <f t="shared" si="30"/>
        <v>-0.94219849603762584</v>
      </c>
      <c r="E109">
        <f t="shared" si="31"/>
        <v>3.9245391789250728</v>
      </c>
      <c r="F109">
        <f t="shared" si="24"/>
        <v>4.0360557197409266</v>
      </c>
      <c r="G109">
        <f t="shared" si="43"/>
        <v>3.9773300192370762</v>
      </c>
      <c r="H109">
        <f t="shared" si="44"/>
        <v>-15.40498041652981</v>
      </c>
      <c r="K109">
        <f t="shared" si="39"/>
        <v>1</v>
      </c>
      <c r="L109">
        <f t="shared" si="40"/>
        <v>1.4</v>
      </c>
      <c r="M109">
        <f t="shared" si="41"/>
        <v>-0.24335962242007761</v>
      </c>
      <c r="N109">
        <f t="shared" si="42"/>
        <v>0.23981867420395908</v>
      </c>
      <c r="O109">
        <f t="shared" si="33"/>
        <v>0.97664630859131529</v>
      </c>
    </row>
    <row r="110" spans="1:22" x14ac:dyDescent="0.25">
      <c r="A110">
        <f t="shared" si="29"/>
        <v>468</v>
      </c>
      <c r="B110">
        <f t="shared" si="38"/>
        <v>8.1681408993334621</v>
      </c>
      <c r="C110">
        <f t="shared" si="34"/>
        <v>104</v>
      </c>
      <c r="D110">
        <f t="shared" si="30"/>
        <v>-1.2642198250544385</v>
      </c>
      <c r="E110">
        <f t="shared" si="31"/>
        <v>3.8908685429406287</v>
      </c>
      <c r="F110">
        <f t="shared" si="24"/>
        <v>4.0911012923790588</v>
      </c>
      <c r="G110">
        <f t="shared" si="43"/>
        <v>4.0315746639303836</v>
      </c>
      <c r="H110">
        <f t="shared" si="44"/>
        <v>-6.9274501971843634</v>
      </c>
      <c r="K110">
        <f t="shared" si="39"/>
        <v>1</v>
      </c>
      <c r="L110">
        <f t="shared" si="40"/>
        <v>1.4</v>
      </c>
      <c r="M110">
        <f t="shared" si="41"/>
        <v>-0.23366802369114961</v>
      </c>
      <c r="N110">
        <f t="shared" si="42"/>
        <v>0.23026809085338049</v>
      </c>
      <c r="O110">
        <f t="shared" si="33"/>
        <v>0.96350557912038504</v>
      </c>
    </row>
    <row r="111" spans="1:22" x14ac:dyDescent="0.25">
      <c r="A111">
        <f t="shared" si="29"/>
        <v>472.5</v>
      </c>
      <c r="B111">
        <f t="shared" si="38"/>
        <v>8.2466807156732074</v>
      </c>
      <c r="C111">
        <f t="shared" si="34"/>
        <v>105</v>
      </c>
      <c r="D111">
        <f t="shared" si="30"/>
        <v>-1.5869490078836359</v>
      </c>
      <c r="E111">
        <f t="shared" si="31"/>
        <v>3.8312338176272003</v>
      </c>
      <c r="F111">
        <f t="shared" si="24"/>
        <v>4.1468976016961339</v>
      </c>
      <c r="G111">
        <f t="shared" si="43"/>
        <v>4.0865591218812476</v>
      </c>
      <c r="H111">
        <f t="shared" si="44"/>
        <v>-4.4322669824059027</v>
      </c>
      <c r="K111">
        <f t="shared" si="39"/>
        <v>1</v>
      </c>
      <c r="L111">
        <f t="shared" si="40"/>
        <v>1.4</v>
      </c>
      <c r="M111">
        <f t="shared" si="41"/>
        <v>-0.22436238498709518</v>
      </c>
      <c r="N111">
        <f t="shared" si="42"/>
        <v>0.22109785170509988</v>
      </c>
      <c r="O111">
        <f t="shared" si="33"/>
        <v>0.95054165753733455</v>
      </c>
    </row>
    <row r="112" spans="1:22" x14ac:dyDescent="0.25">
      <c r="A112">
        <f t="shared" si="29"/>
        <v>477.00000000000006</v>
      </c>
      <c r="B112">
        <f t="shared" si="38"/>
        <v>8.3252205320129526</v>
      </c>
      <c r="C112">
        <f t="shared" si="34"/>
        <v>106</v>
      </c>
      <c r="D112">
        <f t="shared" si="30"/>
        <v>-1.9083285845920541</v>
      </c>
      <c r="E112">
        <f t="shared" si="31"/>
        <v>3.7453057280761346</v>
      </c>
      <c r="F112">
        <f t="shared" si="24"/>
        <v>4.2034548865821098</v>
      </c>
      <c r="G112">
        <f t="shared" si="43"/>
        <v>4.142293483001013</v>
      </c>
      <c r="H112">
        <f t="shared" si="44"/>
        <v>-3.2276677076092231</v>
      </c>
      <c r="K112">
        <f t="shared" si="39"/>
        <v>1</v>
      </c>
      <c r="L112">
        <f t="shared" si="40"/>
        <v>1.4</v>
      </c>
      <c r="M112">
        <f t="shared" si="41"/>
        <v>-0.21542733576431664</v>
      </c>
      <c r="N112">
        <f t="shared" si="42"/>
        <v>0.21229280986107918</v>
      </c>
      <c r="O112">
        <f t="shared" si="33"/>
        <v>0.93775216490047164</v>
      </c>
    </row>
    <row r="113" spans="1:15" x14ac:dyDescent="0.25">
      <c r="A113">
        <f t="shared" si="29"/>
        <v>481.5</v>
      </c>
      <c r="B113">
        <f t="shared" si="38"/>
        <v>8.4037603483526961</v>
      </c>
      <c r="C113">
        <f t="shared" si="34"/>
        <v>107</v>
      </c>
      <c r="D113">
        <f t="shared" si="30"/>
        <v>-2.2262532766754792</v>
      </c>
      <c r="E113">
        <f t="shared" si="31"/>
        <v>3.6329151655188827</v>
      </c>
      <c r="F113">
        <f t="shared" si="24"/>
        <v>4.26078352556961</v>
      </c>
      <c r="G113">
        <f t="shared" si="43"/>
        <v>4.1987879748118511</v>
      </c>
      <c r="H113">
        <f t="shared" si="44"/>
        <v>-2.5110911898150494</v>
      </c>
      <c r="K113">
        <f t="shared" si="39"/>
        <v>1</v>
      </c>
      <c r="L113">
        <f t="shared" si="40"/>
        <v>1.4</v>
      </c>
      <c r="M113">
        <f t="shared" si="41"/>
        <v>-0.20684811759859387</v>
      </c>
      <c r="N113">
        <f t="shared" si="42"/>
        <v>0.20383842163615556</v>
      </c>
      <c r="O113">
        <f t="shared" si="33"/>
        <v>0.92513475427665015</v>
      </c>
    </row>
    <row r="114" spans="1:15" x14ac:dyDescent="0.25">
      <c r="A114">
        <f t="shared" si="29"/>
        <v>486</v>
      </c>
      <c r="B114">
        <f t="shared" si="38"/>
        <v>8.4823001646924414</v>
      </c>
      <c r="C114">
        <f t="shared" si="34"/>
        <v>108</v>
      </c>
      <c r="D114">
        <f t="shared" si="30"/>
        <v>-2.5385822221843264</v>
      </c>
      <c r="E114">
        <f t="shared" si="31"/>
        <v>3.4940586742440445</v>
      </c>
      <c r="F114">
        <f t="shared" si="24"/>
        <v>4.3188940387384314</v>
      </c>
      <c r="G114">
        <f t="shared" si="43"/>
        <v>4.2560529643235574</v>
      </c>
      <c r="H114">
        <f t="shared" si="44"/>
        <v>-2.0310072774630834</v>
      </c>
      <c r="K114">
        <f t="shared" si="39"/>
        <v>1</v>
      </c>
      <c r="L114">
        <f t="shared" si="40"/>
        <v>1.4</v>
      </c>
      <c r="M114">
        <f t="shared" si="41"/>
        <v>-0.19861055980792924</v>
      </c>
      <c r="N114">
        <f t="shared" si="42"/>
        <v>0.19572072253558079</v>
      </c>
      <c r="O114">
        <f t="shared" si="33"/>
        <v>0.91268711031059657</v>
      </c>
    </row>
    <row r="115" spans="1:15" x14ac:dyDescent="0.25">
      <c r="A115">
        <f t="shared" si="29"/>
        <v>490.5</v>
      </c>
      <c r="B115">
        <f t="shared" si="38"/>
        <v>8.5608399810321867</v>
      </c>
      <c r="C115">
        <f t="shared" si="34"/>
        <v>109</v>
      </c>
      <c r="D115">
        <f t="shared" si="30"/>
        <v>-2.843151775856168</v>
      </c>
      <c r="E115">
        <f t="shared" si="31"/>
        <v>3.3289030231532881</v>
      </c>
      <c r="F115">
        <f t="shared" si="24"/>
        <v>4.3777970896460223</v>
      </c>
      <c r="G115">
        <f t="shared" si="43"/>
        <v>4.3140989599359392</v>
      </c>
      <c r="H115">
        <f t="shared" si="44"/>
        <v>-1.6832487898763284</v>
      </c>
      <c r="K115">
        <f t="shared" si="39"/>
        <v>1</v>
      </c>
      <c r="L115">
        <f t="shared" si="40"/>
        <v>1.4</v>
      </c>
      <c r="M115">
        <f t="shared" si="41"/>
        <v>-0.19070105604619339</v>
      </c>
      <c r="N115">
        <f t="shared" si="42"/>
        <v>0.18792630418923548</v>
      </c>
      <c r="O115">
        <f t="shared" si="33"/>
        <v>0.90040694880003325</v>
      </c>
    </row>
    <row r="116" spans="1:15" x14ac:dyDescent="0.25">
      <c r="A116">
        <f t="shared" si="29"/>
        <v>494.99999999999994</v>
      </c>
      <c r="B116">
        <f t="shared" si="38"/>
        <v>8.6393797973719302</v>
      </c>
      <c r="C116">
        <f t="shared" si="34"/>
        <v>110</v>
      </c>
      <c r="D116">
        <f t="shared" si="30"/>
        <v>-3.1377888073976794</v>
      </c>
      <c r="E116">
        <f t="shared" si="31"/>
        <v>3.137788807397687</v>
      </c>
      <c r="F116">
        <f t="shared" si="24"/>
        <v>4.4375034872843031</v>
      </c>
      <c r="G116">
        <f t="shared" si="43"/>
        <v>4.372936613367167</v>
      </c>
      <c r="H116">
        <f t="shared" si="44"/>
        <v>-1.4168504529499042</v>
      </c>
      <c r="K116">
        <f t="shared" si="39"/>
        <v>1</v>
      </c>
      <c r="L116">
        <f t="shared" si="40"/>
        <v>1.4</v>
      </c>
      <c r="M116">
        <f t="shared" si="41"/>
        <v>-0.18310654182890793</v>
      </c>
      <c r="N116">
        <f t="shared" si="42"/>
        <v>0.18044229220441799</v>
      </c>
      <c r="O116">
        <f t="shared" si="33"/>
        <v>0.888292016276515</v>
      </c>
    </row>
    <row r="117" spans="1:15" x14ac:dyDescent="0.25">
      <c r="A117">
        <f t="shared" si="29"/>
        <v>499.5</v>
      </c>
      <c r="B117">
        <f t="shared" si="38"/>
        <v>8.7179196137116755</v>
      </c>
      <c r="C117">
        <f t="shared" si="34"/>
        <v>111</v>
      </c>
      <c r="D117">
        <f t="shared" si="30"/>
        <v>-3.4203244260164669</v>
      </c>
      <c r="E117">
        <f t="shared" si="31"/>
        <v>2.9212330302795868</v>
      </c>
      <c r="F117">
        <f t="shared" si="24"/>
        <v>4.4980241880631695</v>
      </c>
      <c r="G117">
        <f t="shared" si="43"/>
        <v>4.4325767216084131</v>
      </c>
      <c r="H117">
        <f t="shared" si="44"/>
        <v>-1.2039032424667047</v>
      </c>
      <c r="K117">
        <f t="shared" si="39"/>
        <v>1</v>
      </c>
      <c r="L117">
        <f t="shared" si="40"/>
        <v>1.4</v>
      </c>
      <c r="M117">
        <f t="shared" si="41"/>
        <v>-0.17581447295404665</v>
      </c>
      <c r="N117">
        <f t="shared" si="42"/>
        <v>0.1732563249006287</v>
      </c>
      <c r="O117">
        <f t="shared" si="33"/>
        <v>0.87634008959190657</v>
      </c>
    </row>
    <row r="118" spans="1:15" x14ac:dyDescent="0.25">
      <c r="A118">
        <f t="shared" si="29"/>
        <v>504</v>
      </c>
      <c r="B118">
        <f t="shared" si="38"/>
        <v>8.7964594300514207</v>
      </c>
      <c r="C118">
        <f t="shared" si="34"/>
        <v>112</v>
      </c>
      <c r="D118">
        <f t="shared" si="30"/>
        <v>-3.6886080545855866</v>
      </c>
      <c r="E118">
        <f t="shared" si="31"/>
        <v>2.6799306207995501</v>
      </c>
      <c r="F118">
        <f t="shared" si="24"/>
        <v>4.5593702978210411</v>
      </c>
      <c r="G118">
        <f t="shared" si="43"/>
        <v>4.49303022890515</v>
      </c>
      <c r="H118">
        <f t="shared" si="44"/>
        <v>-1.0278166857711837</v>
      </c>
      <c r="K118">
        <f t="shared" si="39"/>
        <v>1</v>
      </c>
      <c r="L118">
        <f t="shared" si="40"/>
        <v>1.4</v>
      </c>
      <c r="M118">
        <f t="shared" si="41"/>
        <v>-0.16881280478221086</v>
      </c>
      <c r="N118">
        <f t="shared" si="42"/>
        <v>0.16635653289122432</v>
      </c>
      <c r="O118">
        <f t="shared" si="33"/>
        <v>0.86454897551042464</v>
      </c>
    </row>
    <row r="119" spans="1:15" x14ac:dyDescent="0.25">
      <c r="A119">
        <f t="shared" si="29"/>
        <v>508.5</v>
      </c>
      <c r="B119">
        <f t="shared" si="38"/>
        <v>8.874999246391166</v>
      </c>
      <c r="C119">
        <f t="shared" si="34"/>
        <v>113</v>
      </c>
      <c r="D119">
        <f t="shared" si="30"/>
        <v>-3.9405217724695678</v>
      </c>
      <c r="E119">
        <f t="shared" si="31"/>
        <v>2.4147548478519125</v>
      </c>
      <c r="F119">
        <f t="shared" si="24"/>
        <v>4.6215530738628345</v>
      </c>
      <c r="G119">
        <f t="shared" si="43"/>
        <v>4.5543082287654677</v>
      </c>
      <c r="H119">
        <f t="shared" si="44"/>
        <v>-0.8780858038705851</v>
      </c>
      <c r="K119">
        <f t="shared" si="39"/>
        <v>1</v>
      </c>
      <c r="L119">
        <f t="shared" si="40"/>
        <v>1.4</v>
      </c>
      <c r="M119">
        <f t="shared" si="41"/>
        <v>-0.16208997234195527</v>
      </c>
      <c r="N119">
        <f t="shared" si="42"/>
        <v>0.15973151947821679</v>
      </c>
      <c r="O119">
        <f t="shared" si="33"/>
        <v>0.85291651030616955</v>
      </c>
    </row>
    <row r="120" spans="1:15" x14ac:dyDescent="0.25">
      <c r="A120">
        <f t="shared" si="29"/>
        <v>513</v>
      </c>
      <c r="B120">
        <f t="shared" si="38"/>
        <v>8.9535390627309113</v>
      </c>
      <c r="C120">
        <f t="shared" si="34"/>
        <v>114</v>
      </c>
      <c r="D120">
        <f t="shared" si="30"/>
        <v>-4.1739948420879021</v>
      </c>
      <c r="E120">
        <f t="shared" si="31"/>
        <v>2.1267565981022627</v>
      </c>
      <c r="F120">
        <f t="shared" si="24"/>
        <v>4.6845839270257414</v>
      </c>
      <c r="G120">
        <f t="shared" si="43"/>
        <v>4.616421965995797</v>
      </c>
      <c r="H120">
        <f t="shared" si="44"/>
        <v>-0.74771207005370255</v>
      </c>
      <c r="K120">
        <f t="shared" si="39"/>
        <v>1</v>
      </c>
      <c r="L120">
        <f t="shared" si="40"/>
        <v>1.4</v>
      </c>
      <c r="M120">
        <f t="shared" si="41"/>
        <v>-0.1556348712274013</v>
      </c>
      <c r="N120">
        <f t="shared" si="42"/>
        <v>0.15337034182783138</v>
      </c>
      <c r="O120">
        <f t="shared" si="33"/>
        <v>0.84144055936606998</v>
      </c>
    </row>
    <row r="121" spans="1:15" x14ac:dyDescent="0.25">
      <c r="A121">
        <f t="shared" si="29"/>
        <v>517.5</v>
      </c>
      <c r="B121">
        <f t="shared" si="38"/>
        <v>9.0320788790706548</v>
      </c>
      <c r="C121">
        <f t="shared" si="34"/>
        <v>115</v>
      </c>
      <c r="D121">
        <f t="shared" si="30"/>
        <v>-4.3870183307773498</v>
      </c>
      <c r="E121">
        <f t="shared" si="31"/>
        <v>1.8171624909873594</v>
      </c>
      <c r="F121">
        <f t="shared" si="24"/>
        <v>4.7484744237731631</v>
      </c>
      <c r="G121">
        <f t="shared" si="43"/>
        <v>4.6793828387643721</v>
      </c>
      <c r="H121">
        <f t="shared" si="44"/>
        <v>-0.63182958303087478</v>
      </c>
      <c r="K121">
        <f t="shared" si="39"/>
        <v>1</v>
      </c>
      <c r="L121">
        <f t="shared" si="40"/>
        <v>1.4</v>
      </c>
      <c r="M121">
        <f t="shared" si="41"/>
        <v>-0.1494368392565894</v>
      </c>
      <c r="N121">
        <f t="shared" si="42"/>
        <v>0.14726249289573495</v>
      </c>
      <c r="O121">
        <f t="shared" si="33"/>
        <v>0.83011901679817113</v>
      </c>
    </row>
    <row r="122" spans="1:15" x14ac:dyDescent="0.25">
      <c r="A122">
        <f t="shared" si="29"/>
        <v>522</v>
      </c>
      <c r="B122">
        <f t="shared" si="38"/>
        <v>9.1106186954104</v>
      </c>
      <c r="C122">
        <f t="shared" si="34"/>
        <v>116</v>
      </c>
      <c r="D122">
        <f t="shared" si="30"/>
        <v>-4.5776597364723868</v>
      </c>
      <c r="E122">
        <f t="shared" si="31"/>
        <v>1.4873718110322161</v>
      </c>
      <c r="F122">
        <f t="shared" si="24"/>
        <v>4.8132362883172171</v>
      </c>
      <c r="G122">
        <f t="shared" si="43"/>
        <v>4.7432024006928595</v>
      </c>
      <c r="H122">
        <f t="shared" si="44"/>
        <v>-0.5269259226782963</v>
      </c>
      <c r="K122">
        <f t="shared" si="39"/>
        <v>1</v>
      </c>
      <c r="L122">
        <f t="shared" si="40"/>
        <v>1.4</v>
      </c>
      <c r="M122">
        <f t="shared" si="41"/>
        <v>-0.14348563886027138</v>
      </c>
      <c r="N122">
        <f t="shared" si="42"/>
        <v>0.14139788407207612</v>
      </c>
      <c r="O122">
        <f t="shared" si="33"/>
        <v>0.81894980504519455</v>
      </c>
    </row>
    <row r="123" spans="1:15" x14ac:dyDescent="0.25">
      <c r="A123">
        <f t="shared" si="29"/>
        <v>526.5</v>
      </c>
      <c r="B123">
        <f t="shared" si="38"/>
        <v>9.1891585117501453</v>
      </c>
      <c r="C123">
        <f t="shared" si="34"/>
        <v>117</v>
      </c>
      <c r="D123">
        <f t="shared" si="30"/>
        <v>-4.7440775231860908</v>
      </c>
      <c r="E123">
        <f t="shared" si="31"/>
        <v>1.1389522447463867</v>
      </c>
      <c r="F123">
        <f t="shared" si="24"/>
        <v>4.8788814047701861</v>
      </c>
      <c r="G123">
        <f t="shared" si="43"/>
        <v>4.8078923629764985</v>
      </c>
      <c r="H123">
        <f t="shared" si="44"/>
        <v>-0.43037651491320117</v>
      </c>
      <c r="K123">
        <f t="shared" si="39"/>
        <v>1</v>
      </c>
      <c r="L123">
        <f t="shared" si="40"/>
        <v>1.4</v>
      </c>
      <c r="M123">
        <f t="shared" si="41"/>
        <v>-0.13777144017205489</v>
      </c>
      <c r="N123">
        <f t="shared" si="42"/>
        <v>0.13576682851767277</v>
      </c>
      <c r="O123">
        <f t="shared" si="33"/>
        <v>0.80793087450329493</v>
      </c>
    </row>
    <row r="124" spans="1:15" x14ac:dyDescent="0.25">
      <c r="A124">
        <f t="shared" si="29"/>
        <v>531</v>
      </c>
      <c r="B124">
        <f t="shared" si="38"/>
        <v>9.2676983280898888</v>
      </c>
      <c r="C124">
        <f t="shared" si="34"/>
        <v>118</v>
      </c>
      <c r="D124">
        <f t="shared" si="30"/>
        <v>-4.8845354702723931</v>
      </c>
      <c r="E124">
        <f t="shared" si="31"/>
        <v>0.77363441670444488</v>
      </c>
      <c r="F124">
        <f t="shared" si="24"/>
        <v>4.9454218193253014</v>
      </c>
      <c r="G124">
        <f t="shared" si="43"/>
        <v>4.8734645965331573</v>
      </c>
      <c r="H124">
        <f t="shared" si="44"/>
        <v>-0.34015334939282205</v>
      </c>
      <c r="K124">
        <f t="shared" si="39"/>
        <v>1</v>
      </c>
      <c r="L124">
        <f t="shared" si="40"/>
        <v>1.4</v>
      </c>
      <c r="M124">
        <f t="shared" si="41"/>
        <v>-0.13228480479197019</v>
      </c>
      <c r="N124">
        <f t="shared" si="42"/>
        <v>0.1303600251638232</v>
      </c>
      <c r="O124">
        <f t="shared" si="33"/>
        <v>0.7970602031459505</v>
      </c>
    </row>
    <row r="125" spans="1:15" x14ac:dyDescent="0.25">
      <c r="A125">
        <f t="shared" si="29"/>
        <v>535.5</v>
      </c>
      <c r="B125">
        <f t="shared" si="38"/>
        <v>9.3462381444296341</v>
      </c>
      <c r="C125">
        <f t="shared" si="34"/>
        <v>119</v>
      </c>
      <c r="D125">
        <f t="shared" si="30"/>
        <v>-4.9974167380119638</v>
      </c>
      <c r="E125">
        <f t="shared" si="31"/>
        <v>0.39330522699546266</v>
      </c>
      <c r="F125">
        <f t="shared" si="24"/>
        <v>5.0128697424672914</v>
      </c>
      <c r="G125">
        <f t="shared" si="43"/>
        <v>4.9399311341817143</v>
      </c>
      <c r="H125">
        <f t="shared" si="44"/>
        <v>-0.25463490096563957</v>
      </c>
      <c r="K125">
        <f t="shared" si="39"/>
        <v>1</v>
      </c>
      <c r="L125">
        <f t="shared" si="40"/>
        <v>1.4</v>
      </c>
      <c r="M125">
        <f t="shared" si="41"/>
        <v>-0.12701667019663732</v>
      </c>
      <c r="N125">
        <f t="shared" si="42"/>
        <v>0.12516854334930955</v>
      </c>
      <c r="O125">
        <f t="shared" si="33"/>
        <v>0.78633579615290805</v>
      </c>
    </row>
    <row r="126" spans="1:15" x14ac:dyDescent="0.25">
      <c r="A126">
        <f t="shared" si="29"/>
        <v>540</v>
      </c>
      <c r="B126">
        <f t="shared" si="38"/>
        <v>9.4247779607693793</v>
      </c>
      <c r="C126">
        <f t="shared" si="34"/>
        <v>120</v>
      </c>
      <c r="D126">
        <f t="shared" si="30"/>
        <v>-5.0812375512130519</v>
      </c>
      <c r="E126">
        <f t="shared" si="31"/>
        <v>1.8675811004676991E-15</v>
      </c>
      <c r="F126">
        <f t="shared" si="24"/>
        <v>5.0812375512130519</v>
      </c>
      <c r="G126">
        <f t="shared" si="43"/>
        <v>5.0073041728501257</v>
      </c>
      <c r="H126">
        <f t="shared" si="44"/>
        <v>-0.17247672583179996</v>
      </c>
      <c r="K126">
        <f t="shared" si="39"/>
        <v>1</v>
      </c>
      <c r="L126">
        <f t="shared" si="40"/>
        <v>1.4</v>
      </c>
      <c r="M126">
        <f t="shared" si="41"/>
        <v>-0.12195833477028824</v>
      </c>
      <c r="N126">
        <f t="shared" si="42"/>
        <v>0.12018380806922277</v>
      </c>
      <c r="O126">
        <f t="shared" si="33"/>
        <v>0.77575568554412655</v>
      </c>
    </row>
    <row r="127" spans="1:15" x14ac:dyDescent="0.25">
      <c r="A127">
        <f t="shared" si="29"/>
        <v>544.5</v>
      </c>
      <c r="B127">
        <f t="shared" si="38"/>
        <v>9.5033177771091246</v>
      </c>
      <c r="C127">
        <f t="shared" si="34"/>
        <v>121</v>
      </c>
      <c r="D127">
        <f t="shared" si="30"/>
        <v>-5.1346604022771478</v>
      </c>
      <c r="E127">
        <f t="shared" si="31"/>
        <v>-0.40410653762399384</v>
      </c>
      <c r="F127">
        <f t="shared" si="24"/>
        <v>5.1505377913828934</v>
      </c>
      <c r="G127">
        <f t="shared" si="43"/>
        <v>5.0755960758136318</v>
      </c>
      <c r="H127">
        <f t="shared" si="44"/>
        <v>-9.2519144460482441E-2</v>
      </c>
      <c r="K127">
        <f t="shared" si="39"/>
        <v>1</v>
      </c>
      <c r="L127">
        <f t="shared" si="40"/>
        <v>1.4</v>
      </c>
      <c r="M127">
        <f t="shared" si="41"/>
        <v>-0.11710144343191471</v>
      </c>
      <c r="N127">
        <f t="shared" si="42"/>
        <v>0.11539758581123929</v>
      </c>
      <c r="O127">
        <f t="shared" si="33"/>
        <v>0.76531792981864277</v>
      </c>
    </row>
    <row r="128" spans="1:15" x14ac:dyDescent="0.25">
      <c r="A128">
        <f t="shared" si="29"/>
        <v>549</v>
      </c>
      <c r="B128">
        <f t="shared" si="38"/>
        <v>9.5818575934488699</v>
      </c>
      <c r="C128">
        <f t="shared" si="34"/>
        <v>122</v>
      </c>
      <c r="D128">
        <f t="shared" si="30"/>
        <v>-5.1565066755651578</v>
      </c>
      <c r="E128">
        <f t="shared" si="31"/>
        <v>-0.81671042383912551</v>
      </c>
      <c r="F128">
        <f t="shared" si="24"/>
        <v>5.2207831799027549</v>
      </c>
      <c r="G128">
        <f t="shared" si="43"/>
        <v>5.1448193749634639</v>
      </c>
      <c r="H128">
        <f t="shared" si="44"/>
        <v>-1.371755443495784E-2</v>
      </c>
      <c r="K128">
        <f t="shared" si="39"/>
        <v>1</v>
      </c>
      <c r="L128">
        <f t="shared" si="40"/>
        <v>1.4</v>
      </c>
      <c r="M128">
        <f t="shared" si="41"/>
        <v>-0.11243797383480397</v>
      </c>
      <c r="N128">
        <f t="shared" si="42"/>
        <v>0.11080197095595712</v>
      </c>
      <c r="O128">
        <f t="shared" si="33"/>
        <v>0.75502061359829586</v>
      </c>
    </row>
    <row r="129" spans="1:15" x14ac:dyDescent="0.25">
      <c r="A129">
        <f t="shared" si="29"/>
        <v>553.5</v>
      </c>
      <c r="B129">
        <f t="shared" si="38"/>
        <v>9.6603974097886134</v>
      </c>
      <c r="C129">
        <f t="shared" si="34"/>
        <v>123</v>
      </c>
      <c r="D129">
        <f t="shared" si="30"/>
        <v>-5.1457685959281809</v>
      </c>
      <c r="E129">
        <f t="shared" si="31"/>
        <v>-1.2353897390238644</v>
      </c>
      <c r="F129">
        <f t="shared" si="24"/>
        <v>5.2919866071378276</v>
      </c>
      <c r="G129">
        <f t="shared" si="43"/>
        <v>5.2149867731065189</v>
      </c>
      <c r="H129">
        <f t="shared" si="44"/>
        <v>6.4914071486061847E-2</v>
      </c>
      <c r="K129">
        <f t="shared" si="39"/>
        <v>1</v>
      </c>
      <c r="L129">
        <f t="shared" si="40"/>
        <v>1.4</v>
      </c>
      <c r="M129">
        <f t="shared" si="41"/>
        <v>-0.10796022311566615</v>
      </c>
      <c r="N129">
        <f t="shared" si="42"/>
        <v>0.10638937271882712</v>
      </c>
      <c r="O129">
        <f t="shared" si="33"/>
        <v>0.74486184727624682</v>
      </c>
    </row>
    <row r="130" spans="1:15" x14ac:dyDescent="0.25">
      <c r="A130">
        <f t="shared" si="29"/>
        <v>558</v>
      </c>
      <c r="B130">
        <f t="shared" si="38"/>
        <v>9.7389372261283587</v>
      </c>
      <c r="C130">
        <f t="shared" si="34"/>
        <v>124</v>
      </c>
      <c r="D130">
        <f t="shared" si="30"/>
        <v>-5.1016204059485517</v>
      </c>
      <c r="E130">
        <f t="shared" si="31"/>
        <v>-1.6576169525963977</v>
      </c>
      <c r="F130">
        <f t="shared" si="24"/>
        <v>5.3641611392579955</v>
      </c>
      <c r="G130">
        <f t="shared" si="43"/>
        <v>5.2861111462963821</v>
      </c>
      <c r="H130">
        <f t="shared" si="44"/>
        <v>0.14435325719215505</v>
      </c>
      <c r="K130">
        <f t="shared" si="39"/>
        <v>1</v>
      </c>
      <c r="L130">
        <f t="shared" si="40"/>
        <v>1.4</v>
      </c>
      <c r="M130">
        <f t="shared" si="41"/>
        <v>-0.10366079517146722</v>
      </c>
      <c r="N130">
        <f t="shared" si="42"/>
        <v>0.10215250261211144</v>
      </c>
      <c r="O130">
        <f t="shared" si="33"/>
        <v>0.73483976667022621</v>
      </c>
    </row>
    <row r="131" spans="1:15" x14ac:dyDescent="0.25">
      <c r="A131">
        <f t="shared" si="29"/>
        <v>562.5</v>
      </c>
      <c r="B131">
        <f t="shared" si="38"/>
        <v>9.8174770424681039</v>
      </c>
      <c r="C131">
        <f t="shared" si="34"/>
        <v>125</v>
      </c>
      <c r="D131">
        <f t="shared" si="30"/>
        <v>-5.0234286787790197</v>
      </c>
      <c r="E131">
        <f t="shared" si="31"/>
        <v>-2.0807722883642281</v>
      </c>
      <c r="F131">
        <f t="shared" si="24"/>
        <v>5.4373200206355365</v>
      </c>
      <c r="G131">
        <f t="shared" si="43"/>
        <v>5.358205546196138</v>
      </c>
      <c r="H131">
        <f t="shared" si="44"/>
        <v>0.22561817777889909</v>
      </c>
      <c r="K131">
        <f t="shared" si="39"/>
        <v>1</v>
      </c>
      <c r="L131">
        <f t="shared" si="40"/>
        <v>1.4</v>
      </c>
      <c r="M131">
        <f t="shared" si="41"/>
        <v>-9.9532588442952097E-2</v>
      </c>
      <c r="N131">
        <f t="shared" si="42"/>
        <v>9.808436240615967E-2</v>
      </c>
      <c r="O131">
        <f t="shared" si="33"/>
        <v>0.72495253268044846</v>
      </c>
    </row>
    <row r="132" spans="1:15" x14ac:dyDescent="0.25">
      <c r="A132">
        <f t="shared" si="29"/>
        <v>567</v>
      </c>
      <c r="B132">
        <f t="shared" si="38"/>
        <v>9.8960168588078474</v>
      </c>
      <c r="C132">
        <f t="shared" si="34"/>
        <v>126</v>
      </c>
      <c r="D132">
        <f t="shared" si="30"/>
        <v>-4.9107616764735234</v>
      </c>
      <c r="E132">
        <f t="shared" si="31"/>
        <v>-2.5021580505651788</v>
      </c>
      <c r="F132">
        <f t="shared" si="24"/>
        <v>5.5114766762755316</v>
      </c>
      <c r="G132">
        <f t="shared" si="43"/>
        <v>5.4312832024734181</v>
      </c>
      <c r="H132">
        <f t="shared" si="44"/>
        <v>0.30982123644342158</v>
      </c>
      <c r="K132">
        <f t="shared" si="39"/>
        <v>1</v>
      </c>
      <c r="L132">
        <f t="shared" si="40"/>
        <v>1.4</v>
      </c>
      <c r="M132">
        <f t="shared" si="41"/>
        <v>-9.5568784184678235E-2</v>
      </c>
      <c r="N132">
        <f t="shared" si="42"/>
        <v>9.4178232570116593E-2</v>
      </c>
      <c r="O132">
        <f t="shared" si="33"/>
        <v>0.7151983309521277</v>
      </c>
    </row>
    <row r="133" spans="1:15" x14ac:dyDescent="0.25">
      <c r="A133">
        <f t="shared" si="29"/>
        <v>571.5</v>
      </c>
      <c r="B133">
        <f t="shared" ref="B133:B164" si="45">theta0*C133</f>
        <v>9.9745566751475927</v>
      </c>
      <c r="C133">
        <f t="shared" si="34"/>
        <v>127</v>
      </c>
      <c r="D133">
        <f t="shared" si="30"/>
        <v>-4.7633976673711276</v>
      </c>
      <c r="E133">
        <f t="shared" si="31"/>
        <v>-2.9190138447889353</v>
      </c>
      <c r="F133">
        <f t="shared" si="24"/>
        <v>5.5866447142794202</v>
      </c>
      <c r="G133">
        <f t="shared" si="43"/>
        <v>5.5053575252281126</v>
      </c>
      <c r="H133">
        <f t="shared" si="44"/>
        <v>0.3982332477832688</v>
      </c>
      <c r="K133">
        <f t="shared" si="39"/>
        <v>1</v>
      </c>
      <c r="L133">
        <f t="shared" si="40"/>
        <v>1.4</v>
      </c>
      <c r="M133">
        <f t="shared" si="41"/>
        <v>-9.1762835202185825E-2</v>
      </c>
      <c r="N133">
        <f t="shared" si="42"/>
        <v>9.0427661172969589E-2</v>
      </c>
      <c r="O133">
        <f t="shared" si="33"/>
        <v>0.70557537154253491</v>
      </c>
    </row>
    <row r="134" spans="1:15" x14ac:dyDescent="0.25">
      <c r="A134">
        <f t="shared" si="29"/>
        <v>576</v>
      </c>
      <c r="B134">
        <f t="shared" si="45"/>
        <v>10.053096491487338</v>
      </c>
      <c r="C134">
        <f t="shared" si="34"/>
        <v>128</v>
      </c>
      <c r="D134">
        <f t="shared" si="30"/>
        <v>-4.5813321204198179</v>
      </c>
      <c r="E134">
        <f t="shared" si="31"/>
        <v>-3.3285326204019721</v>
      </c>
      <c r="F134">
        <f t="shared" ref="F134:F197" si="46">AKTINA*EXP($B134*coteps)</f>
        <v>5.6628379283421459</v>
      </c>
      <c r="G134">
        <f t="shared" si="43"/>
        <v>5.5804421074531785</v>
      </c>
      <c r="H134">
        <f t="shared" si="44"/>
        <v>0.49236652723819513</v>
      </c>
      <c r="K134">
        <f t="shared" ref="K134:K165" si="47">roarx</f>
        <v>1</v>
      </c>
      <c r="L134">
        <f t="shared" ref="L134:L165" si="48">eps</f>
        <v>1.4</v>
      </c>
      <c r="M134">
        <f t="shared" ref="M134:M165" si="49">-STATH/$F134^3</f>
        <v>-8.81084550377014E-2</v>
      </c>
      <c r="N134">
        <f t="shared" ref="N134:N165" si="50">-M134*SIN(eps)</f>
        <v>8.682645322660322E-2</v>
      </c>
      <c r="O134">
        <f t="shared" si="33"/>
        <v>0.69608188859253517</v>
      </c>
    </row>
    <row r="135" spans="1:15" x14ac:dyDescent="0.25">
      <c r="A135">
        <f t="shared" ref="A135:A198" si="51">DEGREES(B135)</f>
        <v>580.5</v>
      </c>
      <c r="B135">
        <f t="shared" si="45"/>
        <v>10.131636307827083</v>
      </c>
      <c r="C135">
        <f t="shared" si="34"/>
        <v>129</v>
      </c>
      <c r="D135">
        <f t="shared" ref="D135:D198" si="52">$F135*COS($B135)</f>
        <v>-4.3647836992990339</v>
      </c>
      <c r="E135">
        <f t="shared" ref="E135:E198" si="53">$F135*SIN($B135)</f>
        <v>-3.7278774537970847</v>
      </c>
      <c r="F135">
        <f t="shared" si="46"/>
        <v>5.7400703002833682</v>
      </c>
      <c r="G135">
        <f t="shared" ref="G135:G166" si="54">F135/SQRT(1+coteps^2)</f>
        <v>5.6565507275290239</v>
      </c>
      <c r="H135">
        <f t="shared" si="44"/>
        <v>0.59408924338123048</v>
      </c>
      <c r="K135">
        <f t="shared" si="47"/>
        <v>1</v>
      </c>
      <c r="L135">
        <f t="shared" si="48"/>
        <v>1.4</v>
      </c>
      <c r="M135">
        <f t="shared" si="49"/>
        <v>-8.459960758651161E-2</v>
      </c>
      <c r="N135">
        <f t="shared" si="50"/>
        <v>8.3368660453257554E-2</v>
      </c>
      <c r="O135">
        <f t="shared" ref="O135:O184" si="55">SQRT(N135*$G135)</f>
        <v>0.68671614000254444</v>
      </c>
    </row>
    <row r="136" spans="1:15" x14ac:dyDescent="0.25">
      <c r="A136">
        <f t="shared" si="51"/>
        <v>585</v>
      </c>
      <c r="B136">
        <f t="shared" si="45"/>
        <v>10.210176124166829</v>
      </c>
      <c r="C136">
        <f t="shared" ref="C136:C199" si="56">C135+1</f>
        <v>130</v>
      </c>
      <c r="D136">
        <f t="shared" si="52"/>
        <v>-4.1141989848052418</v>
      </c>
      <c r="E136">
        <f t="shared" si="53"/>
        <v>-4.1141989848052463</v>
      </c>
      <c r="F136">
        <f t="shared" si="46"/>
        <v>5.8183560026131955</v>
      </c>
      <c r="G136">
        <f t="shared" si="54"/>
        <v>5.7336973517519096</v>
      </c>
      <c r="H136">
        <f t="shared" ref="H136:H167" si="57">-1/TAN(eps+$B136)</f>
        <v>0.70579078964755126</v>
      </c>
      <c r="K136">
        <f t="shared" si="47"/>
        <v>1</v>
      </c>
      <c r="L136">
        <f t="shared" si="48"/>
        <v>1.4</v>
      </c>
      <c r="M136">
        <f t="shared" si="49"/>
        <v>-8.1230497126856274E-2</v>
      </c>
      <c r="N136">
        <f t="shared" si="50"/>
        <v>8.004857146048891E-2</v>
      </c>
      <c r="O136">
        <f t="shared" si="55"/>
        <v>0.67747640711284463</v>
      </c>
    </row>
    <row r="137" spans="1:15" x14ac:dyDescent="0.25">
      <c r="A137">
        <f t="shared" si="51"/>
        <v>589.5</v>
      </c>
      <c r="B137">
        <f t="shared" si="45"/>
        <v>10.288715940506572</v>
      </c>
      <c r="C137">
        <f t="shared" si="56"/>
        <v>131</v>
      </c>
      <c r="D137">
        <f t="shared" si="52"/>
        <v>-3.8302558601843448</v>
      </c>
      <c r="E137">
        <f t="shared" si="53"/>
        <v>-4.4846534119968435</v>
      </c>
      <c r="F137">
        <f t="shared" si="46"/>
        <v>5.8977094011329045</v>
      </c>
      <c r="G137">
        <f t="shared" si="54"/>
        <v>5.8118961368968236</v>
      </c>
      <c r="H137">
        <f t="shared" si="57"/>
        <v>0.83063153642736054</v>
      </c>
      <c r="K137">
        <f t="shared" si="47"/>
        <v>1</v>
      </c>
      <c r="L137">
        <f t="shared" si="48"/>
        <v>1.4</v>
      </c>
      <c r="M137">
        <f t="shared" si="49"/>
        <v>-7.7995558746873528E-2</v>
      </c>
      <c r="N137">
        <f t="shared" si="50"/>
        <v>7.6860702307405604E-2</v>
      </c>
      <c r="O137">
        <f t="shared" si="55"/>
        <v>0.66836099438820296</v>
      </c>
    </row>
    <row r="138" spans="1:15" x14ac:dyDescent="0.25">
      <c r="A138">
        <f t="shared" si="51"/>
        <v>594</v>
      </c>
      <c r="B138">
        <f t="shared" si="45"/>
        <v>10.367255756846317</v>
      </c>
      <c r="C138">
        <f t="shared" si="56"/>
        <v>132</v>
      </c>
      <c r="D138">
        <f t="shared" si="52"/>
        <v>-3.5138655009054562</v>
      </c>
      <c r="E138">
        <f t="shared" si="53"/>
        <v>-4.8364209464136501</v>
      </c>
      <c r="F138">
        <f t="shared" si="46"/>
        <v>5.9781450575711403</v>
      </c>
      <c r="G138">
        <f t="shared" si="54"/>
        <v>5.8911614328153279</v>
      </c>
      <c r="H138">
        <f t="shared" si="57"/>
        <v>0.97293614108792881</v>
      </c>
      <c r="K138">
        <f t="shared" si="47"/>
        <v>1</v>
      </c>
      <c r="L138">
        <f t="shared" si="48"/>
        <v>1.4</v>
      </c>
      <c r="M138">
        <f t="shared" si="49"/>
        <v>-7.4889449152783061E-2</v>
      </c>
      <c r="N138">
        <f t="shared" si="50"/>
        <v>7.3799787446594586E-2</v>
      </c>
      <c r="O138">
        <f t="shared" si="55"/>
        <v>0.65936822910673121</v>
      </c>
    </row>
    <row r="139" spans="1:15" x14ac:dyDescent="0.25">
      <c r="A139">
        <f t="shared" si="51"/>
        <v>598.5</v>
      </c>
      <c r="B139">
        <f t="shared" si="45"/>
        <v>10.445795573186063</v>
      </c>
      <c r="C139">
        <f t="shared" si="56"/>
        <v>133</v>
      </c>
      <c r="D139">
        <f t="shared" si="52"/>
        <v>-3.1661729177449844</v>
      </c>
      <c r="E139">
        <f t="shared" si="53"/>
        <v>-5.1667246175636361</v>
      </c>
      <c r="F139">
        <f t="shared" si="46"/>
        <v>6.0596777322560555</v>
      </c>
      <c r="G139">
        <f t="shared" si="54"/>
        <v>5.9715077850688143</v>
      </c>
      <c r="H139">
        <f t="shared" si="57"/>
        <v>1.13884086907227</v>
      </c>
      <c r="K139">
        <f t="shared" si="47"/>
        <v>1</v>
      </c>
      <c r="L139">
        <f t="shared" si="48"/>
        <v>1.4</v>
      </c>
      <c r="M139">
        <f t="shared" si="49"/>
        <v>-7.1907037843127089E-2</v>
      </c>
      <c r="N139">
        <f t="shared" si="50"/>
        <v>7.0860771026779582E-2</v>
      </c>
      <c r="O139">
        <f t="shared" si="55"/>
        <v>0.65049646105293524</v>
      </c>
    </row>
    <row r="140" spans="1:15" x14ac:dyDescent="0.25">
      <c r="A140">
        <f t="shared" si="51"/>
        <v>603</v>
      </c>
      <c r="B140">
        <f t="shared" si="45"/>
        <v>10.524335389525806</v>
      </c>
      <c r="C140">
        <f t="shared" si="56"/>
        <v>134</v>
      </c>
      <c r="D140">
        <f t="shared" si="52"/>
        <v>-2.7885560099555962</v>
      </c>
      <c r="E140">
        <f t="shared" si="53"/>
        <v>-5.4728493203283604</v>
      </c>
      <c r="F140">
        <f t="shared" si="46"/>
        <v>6.1423223868239019</v>
      </c>
      <c r="G140">
        <f t="shared" si="54"/>
        <v>6.0529499375976883</v>
      </c>
      <c r="H140">
        <f t="shared" si="57"/>
        <v>1.3374132103125922</v>
      </c>
      <c r="K140">
        <f t="shared" si="47"/>
        <v>1</v>
      </c>
      <c r="L140">
        <f t="shared" si="48"/>
        <v>1.4</v>
      </c>
      <c r="M140">
        <f t="shared" si="49"/>
        <v>-6.90433986344893E-2</v>
      </c>
      <c r="N140">
        <f t="shared" si="50"/>
        <v>6.8038798541843096E-2</v>
      </c>
      <c r="O140">
        <f t="shared" si="55"/>
        <v>0.64174406221489178</v>
      </c>
    </row>
    <row r="141" spans="1:15" x14ac:dyDescent="0.25">
      <c r="A141">
        <f t="shared" si="51"/>
        <v>607.5</v>
      </c>
      <c r="B141">
        <f t="shared" si="45"/>
        <v>10.602875205865551</v>
      </c>
      <c r="C141">
        <f t="shared" si="56"/>
        <v>135</v>
      </c>
      <c r="D141">
        <f t="shared" si="52"/>
        <v>-2.3826230936959396</v>
      </c>
      <c r="E141">
        <f t="shared" si="53"/>
        <v>-5.7521609868240651</v>
      </c>
      <c r="F141">
        <f t="shared" si="46"/>
        <v>6.2260941869645707</v>
      </c>
      <c r="G141">
        <f t="shared" si="54"/>
        <v>6.1355028354269576</v>
      </c>
      <c r="H141">
        <f t="shared" si="57"/>
        <v>1.5827052528990782</v>
      </c>
      <c r="K141">
        <f t="shared" si="47"/>
        <v>1</v>
      </c>
      <c r="L141">
        <f t="shared" si="48"/>
        <v>1.4</v>
      </c>
      <c r="M141">
        <f t="shared" si="49"/>
        <v>-6.6293801524694967E-2</v>
      </c>
      <c r="N141">
        <f t="shared" si="50"/>
        <v>6.5329208812419229E-2</v>
      </c>
      <c r="O141">
        <f t="shared" si="55"/>
        <v>0.63310942648549939</v>
      </c>
    </row>
    <row r="142" spans="1:15" x14ac:dyDescent="0.25">
      <c r="A142">
        <f t="shared" si="51"/>
        <v>612</v>
      </c>
      <c r="B142">
        <f t="shared" si="45"/>
        <v>10.681415022205297</v>
      </c>
      <c r="C142">
        <f t="shared" si="56"/>
        <v>136</v>
      </c>
      <c r="D142">
        <f t="shared" si="52"/>
        <v>-1.9502088797530455</v>
      </c>
      <c r="E142">
        <f t="shared" si="53"/>
        <v>-6.0021257632689329</v>
      </c>
      <c r="F142">
        <f t="shared" si="46"/>
        <v>6.3110085052045601</v>
      </c>
      <c r="G142">
        <f t="shared" si="54"/>
        <v>6.2191816274087088</v>
      </c>
      <c r="H142">
        <f t="shared" si="57"/>
        <v>1.8977999695234753</v>
      </c>
      <c r="K142">
        <f t="shared" si="47"/>
        <v>1</v>
      </c>
      <c r="L142">
        <f t="shared" si="48"/>
        <v>1.4</v>
      </c>
      <c r="M142">
        <f t="shared" si="49"/>
        <v>-6.3653704880053161E-2</v>
      </c>
      <c r="N142">
        <f t="shared" si="50"/>
        <v>6.2727526286813509E-2</v>
      </c>
      <c r="O142">
        <f t="shared" si="55"/>
        <v>0.62459096936775138</v>
      </c>
    </row>
    <row r="143" spans="1:15" x14ac:dyDescent="0.25">
      <c r="A143">
        <f t="shared" si="51"/>
        <v>616.5</v>
      </c>
      <c r="B143">
        <f t="shared" si="45"/>
        <v>10.759954838545042</v>
      </c>
      <c r="C143">
        <f t="shared" si="56"/>
        <v>137</v>
      </c>
      <c r="D143">
        <f t="shared" si="52"/>
        <v>-1.4933688838553338</v>
      </c>
      <c r="E143">
        <f t="shared" si="53"/>
        <v>-6.2203290685828048</v>
      </c>
      <c r="F143">
        <f t="shared" si="46"/>
        <v>6.3970809237279118</v>
      </c>
      <c r="G143">
        <f t="shared" si="54"/>
        <v>6.304001669002</v>
      </c>
      <c r="H143">
        <f t="shared" si="57"/>
        <v>2.3235468603617484</v>
      </c>
      <c r="K143">
        <f t="shared" si="47"/>
        <v>1</v>
      </c>
      <c r="L143">
        <f t="shared" si="48"/>
        <v>1.4</v>
      </c>
      <c r="M143">
        <f t="shared" si="49"/>
        <v>-6.1118747933735243E-2</v>
      </c>
      <c r="N143">
        <f t="shared" si="50"/>
        <v>6.0229453648532154E-2</v>
      </c>
      <c r="O143">
        <f t="shared" si="55"/>
        <v>0.61618712768397332</v>
      </c>
    </row>
    <row r="144" spans="1:15" x14ac:dyDescent="0.25">
      <c r="A144">
        <f t="shared" si="51"/>
        <v>621</v>
      </c>
      <c r="B144">
        <f t="shared" si="45"/>
        <v>10.838494654884787</v>
      </c>
      <c r="C144">
        <f t="shared" si="56"/>
        <v>138</v>
      </c>
      <c r="D144">
        <f t="shared" si="52"/>
        <v>-1.0143722625027487</v>
      </c>
      <c r="E144">
        <f t="shared" si="53"/>
        <v>-6.4044944088211002</v>
      </c>
      <c r="F144">
        <f t="shared" si="46"/>
        <v>6.4843272372356164</v>
      </c>
      <c r="G144">
        <f t="shared" si="54"/>
        <v>6.3899785250906556</v>
      </c>
      <c r="H144">
        <f t="shared" si="57"/>
        <v>2.9398505167890248</v>
      </c>
      <c r="K144">
        <f t="shared" si="47"/>
        <v>1</v>
      </c>
      <c r="L144">
        <f t="shared" si="48"/>
        <v>1.4</v>
      </c>
      <c r="M144">
        <f t="shared" si="49"/>
        <v>-5.868474358289924E-2</v>
      </c>
      <c r="N144">
        <f t="shared" si="50"/>
        <v>5.7830864718210077E-2</v>
      </c>
      <c r="O144">
        <f t="shared" si="55"/>
        <v>0.60789635928897057</v>
      </c>
    </row>
    <row r="145" spans="1:15" x14ac:dyDescent="0.25">
      <c r="A145">
        <f t="shared" si="51"/>
        <v>625.5</v>
      </c>
      <c r="B145">
        <f t="shared" si="45"/>
        <v>10.917034471224531</v>
      </c>
      <c r="C145">
        <f t="shared" si="56"/>
        <v>139</v>
      </c>
      <c r="D145">
        <f t="shared" si="52"/>
        <v>-0.51569307717855195</v>
      </c>
      <c r="E145">
        <f t="shared" si="53"/>
        <v>-6.5525018196585503</v>
      </c>
      <c r="F145">
        <f t="shared" si="46"/>
        <v>6.5727634558440107</v>
      </c>
      <c r="G145">
        <f t="shared" si="54"/>
        <v>6.4771279728394981</v>
      </c>
      <c r="H145">
        <f t="shared" si="57"/>
        <v>3.9271914266573362</v>
      </c>
      <c r="K145">
        <f t="shared" si="47"/>
        <v>1</v>
      </c>
      <c r="L145">
        <f t="shared" si="48"/>
        <v>1.4</v>
      </c>
      <c r="M145">
        <f t="shared" si="49"/>
        <v>-5.634767147266339E-2</v>
      </c>
      <c r="N145">
        <f t="shared" si="50"/>
        <v>5.5527797638214596E-2</v>
      </c>
      <c r="O145">
        <f t="shared" si="55"/>
        <v>0.59971714278703991</v>
      </c>
    </row>
    <row r="146" spans="1:15" x14ac:dyDescent="0.25">
      <c r="A146">
        <f t="shared" si="51"/>
        <v>630</v>
      </c>
      <c r="B146">
        <f t="shared" si="45"/>
        <v>10.995574287564276</v>
      </c>
      <c r="C146">
        <f t="shared" si="56"/>
        <v>140</v>
      </c>
      <c r="D146">
        <f t="shared" si="52"/>
        <v>-2.8568526635856392E-15</v>
      </c>
      <c r="E146">
        <f t="shared" si="53"/>
        <v>-6.6624058080227231</v>
      </c>
      <c r="F146">
        <f t="shared" si="46"/>
        <v>6.6624058080227231</v>
      </c>
      <c r="G146">
        <f t="shared" si="54"/>
        <v>6.565466004589541</v>
      </c>
      <c r="H146">
        <f t="shared" si="57"/>
        <v>5.7978837154828877</v>
      </c>
      <c r="K146">
        <f t="shared" si="47"/>
        <v>1</v>
      </c>
      <c r="L146">
        <f t="shared" si="48"/>
        <v>1.4</v>
      </c>
      <c r="M146">
        <f t="shared" si="49"/>
        <v>-5.4103671355504E-2</v>
      </c>
      <c r="N146">
        <f t="shared" si="50"/>
        <v>5.3316448328665805E-2</v>
      </c>
      <c r="O146">
        <f t="shared" si="55"/>
        <v>0.59164797725278351</v>
      </c>
    </row>
    <row r="147" spans="1:15" x14ac:dyDescent="0.25">
      <c r="A147">
        <f t="shared" si="51"/>
        <v>634.5</v>
      </c>
      <c r="B147">
        <f t="shared" si="45"/>
        <v>11.074114103904021</v>
      </c>
      <c r="C147">
        <f t="shared" si="56"/>
        <v>141</v>
      </c>
      <c r="D147">
        <f t="shared" si="52"/>
        <v>0.5298555157460223</v>
      </c>
      <c r="E147">
        <f t="shared" si="53"/>
        <v>-6.7324526636603981</v>
      </c>
      <c r="F147">
        <f t="shared" si="46"/>
        <v>6.7532707435726635</v>
      </c>
      <c r="G147">
        <f t="shared" si="54"/>
        <v>6.6550088307926485</v>
      </c>
      <c r="H147">
        <f t="shared" si="57"/>
        <v>10.808573791201969</v>
      </c>
      <c r="K147">
        <f t="shared" si="47"/>
        <v>1</v>
      </c>
      <c r="L147">
        <f t="shared" si="48"/>
        <v>1.4</v>
      </c>
      <c r="M147">
        <f t="shared" si="49"/>
        <v>-5.1949036715110662E-2</v>
      </c>
      <c r="N147">
        <f t="shared" si="50"/>
        <v>5.1193164204066402E-2</v>
      </c>
      <c r="O147">
        <f t="shared" si="55"/>
        <v>0.58368738195568348</v>
      </c>
    </row>
    <row r="148" spans="1:15" x14ac:dyDescent="0.25">
      <c r="A148">
        <f t="shared" si="51"/>
        <v>639</v>
      </c>
      <c r="B148">
        <f t="shared" si="45"/>
        <v>11.152653920243765</v>
      </c>
      <c r="C148">
        <f t="shared" si="56"/>
        <v>142</v>
      </c>
      <c r="D148">
        <f t="shared" si="52"/>
        <v>1.0708525662138004</v>
      </c>
      <c r="E148">
        <f t="shared" si="53"/>
        <v>-6.7610970119260978</v>
      </c>
      <c r="F148">
        <f t="shared" si="46"/>
        <v>6.8453749366446459</v>
      </c>
      <c r="G148">
        <f t="shared" si="54"/>
        <v>6.7457728829862385</v>
      </c>
      <c r="H148">
        <f t="shared" si="57"/>
        <v>72.899291542190937</v>
      </c>
      <c r="K148">
        <f t="shared" si="47"/>
        <v>1</v>
      </c>
      <c r="L148">
        <f t="shared" si="48"/>
        <v>1.4</v>
      </c>
      <c r="M148">
        <f t="shared" si="49"/>
        <v>-4.988020864416582E-2</v>
      </c>
      <c r="N148">
        <f t="shared" si="50"/>
        <v>4.9154438140161266E-2</v>
      </c>
      <c r="O148">
        <f t="shared" si="55"/>
        <v>0.57583389608838098</v>
      </c>
    </row>
    <row r="149" spans="1:15" x14ac:dyDescent="0.25">
      <c r="A149">
        <f t="shared" si="51"/>
        <v>643.5</v>
      </c>
      <c r="B149">
        <f t="shared" si="45"/>
        <v>11.23119373658351</v>
      </c>
      <c r="C149">
        <f t="shared" si="56"/>
        <v>143</v>
      </c>
      <c r="D149">
        <f t="shared" si="52"/>
        <v>1.6198155841935291</v>
      </c>
      <c r="E149">
        <f t="shared" si="53"/>
        <v>-6.7470174804302072</v>
      </c>
      <c r="F149">
        <f t="shared" si="46"/>
        <v>6.9387352887991778</v>
      </c>
      <c r="G149">
        <f t="shared" si="54"/>
        <v>6.8377748168085493</v>
      </c>
      <c r="H149">
        <f t="shared" si="57"/>
        <v>-15.40498041652984</v>
      </c>
      <c r="K149">
        <f t="shared" si="47"/>
        <v>1</v>
      </c>
      <c r="L149">
        <f t="shared" si="48"/>
        <v>1.4</v>
      </c>
      <c r="M149">
        <f t="shared" si="49"/>
        <v>-4.7893769965936736E-2</v>
      </c>
      <c r="N149">
        <f t="shared" si="50"/>
        <v>4.7196902681061775E-2</v>
      </c>
      <c r="O149">
        <f t="shared" si="55"/>
        <v>0.56808607849860937</v>
      </c>
    </row>
    <row r="150" spans="1:15" x14ac:dyDescent="0.25">
      <c r="A150">
        <f t="shared" si="51"/>
        <v>648</v>
      </c>
      <c r="B150">
        <f t="shared" si="45"/>
        <v>11.309733552923255</v>
      </c>
      <c r="C150">
        <f t="shared" si="56"/>
        <v>144</v>
      </c>
      <c r="D150">
        <f t="shared" si="52"/>
        <v>2.1734305277301353</v>
      </c>
      <c r="E150">
        <f t="shared" si="53"/>
        <v>-6.6891313543891711</v>
      </c>
      <c r="F150">
        <f t="shared" si="46"/>
        <v>7.0333689321079698</v>
      </c>
      <c r="G150">
        <f t="shared" si="54"/>
        <v>6.9310315150550226</v>
      </c>
      <c r="H150">
        <f t="shared" si="57"/>
        <v>-6.9274501971843696</v>
      </c>
      <c r="K150">
        <f t="shared" si="47"/>
        <v>1</v>
      </c>
      <c r="L150">
        <f t="shared" si="48"/>
        <v>1.4</v>
      </c>
      <c r="M150">
        <f t="shared" si="49"/>
        <v>-4.5986439589970653E-2</v>
      </c>
      <c r="N150">
        <f t="shared" si="50"/>
        <v>4.5317324477067211E-2</v>
      </c>
      <c r="O150">
        <f t="shared" si="55"/>
        <v>0.56044250742473778</v>
      </c>
    </row>
    <row r="151" spans="1:15" x14ac:dyDescent="0.25">
      <c r="A151">
        <f t="shared" si="51"/>
        <v>652.5</v>
      </c>
      <c r="B151">
        <f t="shared" si="45"/>
        <v>11.388273369263</v>
      </c>
      <c r="C151">
        <f t="shared" si="56"/>
        <v>145</v>
      </c>
      <c r="D151">
        <f t="shared" si="52"/>
        <v>2.7282624044729107</v>
      </c>
      <c r="E151">
        <f t="shared" si="53"/>
        <v>-6.5866080985911308</v>
      </c>
      <c r="F151">
        <f t="shared" si="46"/>
        <v>7.1292932322977558</v>
      </c>
      <c r="G151">
        <f t="shared" si="54"/>
        <v>7.0255600907763798</v>
      </c>
      <c r="H151">
        <f t="shared" si="57"/>
        <v>-4.4322669824059062</v>
      </c>
      <c r="K151">
        <f t="shared" si="47"/>
        <v>1</v>
      </c>
      <c r="L151">
        <f t="shared" si="48"/>
        <v>1.4</v>
      </c>
      <c r="M151">
        <f t="shared" si="49"/>
        <v>-4.4155067092569382E-2</v>
      </c>
      <c r="N151">
        <f t="shared" si="50"/>
        <v>4.351259894399484E-2</v>
      </c>
      <c r="O151">
        <f t="shared" si="55"/>
        <v>0.55290178023487013</v>
      </c>
    </row>
    <row r="152" spans="1:15" x14ac:dyDescent="0.25">
      <c r="A152">
        <f t="shared" si="51"/>
        <v>657</v>
      </c>
      <c r="B152">
        <f t="shared" si="45"/>
        <v>11.466813185602746</v>
      </c>
      <c r="C152">
        <f t="shared" si="56"/>
        <v>146</v>
      </c>
      <c r="D152">
        <f t="shared" si="52"/>
        <v>3.280774055662202</v>
      </c>
      <c r="E152">
        <f t="shared" si="53"/>
        <v>-6.4388816278313703</v>
      </c>
      <c r="F152">
        <f t="shared" si="46"/>
        <v>7.2265257919369921</v>
      </c>
      <c r="G152">
        <f t="shared" si="54"/>
        <v>7.1213778904189518</v>
      </c>
      <c r="H152">
        <f t="shared" si="57"/>
        <v>-3.2276677076092239</v>
      </c>
      <c r="K152">
        <f t="shared" si="47"/>
        <v>1</v>
      </c>
      <c r="L152">
        <f t="shared" si="48"/>
        <v>1.4</v>
      </c>
      <c r="M152">
        <f t="shared" si="49"/>
        <v>-4.2396627513092242E-2</v>
      </c>
      <c r="N152">
        <f t="shared" si="50"/>
        <v>4.1779745135198068E-2</v>
      </c>
      <c r="O152">
        <f t="shared" si="55"/>
        <v>0.54546251316945538</v>
      </c>
    </row>
    <row r="153" spans="1:15" x14ac:dyDescent="0.25">
      <c r="A153">
        <f t="shared" si="51"/>
        <v>661.5</v>
      </c>
      <c r="B153">
        <f t="shared" si="45"/>
        <v>11.545353001942489</v>
      </c>
      <c r="C153">
        <f t="shared" si="56"/>
        <v>147</v>
      </c>
      <c r="D153">
        <f t="shared" si="52"/>
        <v>3.8273461134635935</v>
      </c>
      <c r="E153">
        <f t="shared" si="53"/>
        <v>-6.2456612124813935</v>
      </c>
      <c r="F153">
        <f t="shared" si="46"/>
        <v>7.3250844536660065</v>
      </c>
      <c r="G153">
        <f t="shared" si="54"/>
        <v>7.2185024970078331</v>
      </c>
      <c r="H153">
        <f t="shared" si="57"/>
        <v>-2.5110911898150508</v>
      </c>
      <c r="K153">
        <f t="shared" si="47"/>
        <v>1</v>
      </c>
      <c r="L153">
        <f t="shared" si="48"/>
        <v>1.4</v>
      </c>
      <c r="M153">
        <f t="shared" si="49"/>
        <v>-4.0708216357492021E-2</v>
      </c>
      <c r="N153">
        <f t="shared" si="50"/>
        <v>4.0115900817802329E-2</v>
      </c>
      <c r="O153">
        <f t="shared" si="55"/>
        <v>0.53812334108736137</v>
      </c>
    </row>
    <row r="154" spans="1:15" x14ac:dyDescent="0.25">
      <c r="A154">
        <f t="shared" si="51"/>
        <v>666</v>
      </c>
      <c r="B154">
        <f t="shared" si="45"/>
        <v>11.623892818282235</v>
      </c>
      <c r="C154">
        <f t="shared" si="56"/>
        <v>148</v>
      </c>
      <c r="D154">
        <f t="shared" si="52"/>
        <v>4.3642980354392344</v>
      </c>
      <c r="E154">
        <f t="shared" si="53"/>
        <v>-6.0069409115264287</v>
      </c>
      <c r="F154">
        <f t="shared" si="46"/>
        <v>7.4249873034712133</v>
      </c>
      <c r="G154">
        <f t="shared" si="54"/>
        <v>7.3169517333734513</v>
      </c>
      <c r="H154">
        <f t="shared" si="57"/>
        <v>-2.0310072774630838</v>
      </c>
      <c r="K154">
        <f t="shared" si="47"/>
        <v>1</v>
      </c>
      <c r="L154">
        <f t="shared" si="48"/>
        <v>1.4</v>
      </c>
      <c r="M154">
        <f t="shared" si="49"/>
        <v>-3.9087044800830993E-2</v>
      </c>
      <c r="N154">
        <f t="shared" si="50"/>
        <v>3.8518317745025746E-2</v>
      </c>
      <c r="O154">
        <f t="shared" si="55"/>
        <v>0.5308829172153644</v>
      </c>
    </row>
    <row r="155" spans="1:15" x14ac:dyDescent="0.25">
      <c r="A155">
        <f t="shared" si="51"/>
        <v>670.5</v>
      </c>
      <c r="B155">
        <f t="shared" si="45"/>
        <v>11.70243263462198</v>
      </c>
      <c r="C155">
        <f t="shared" si="56"/>
        <v>149</v>
      </c>
      <c r="D155">
        <f t="shared" si="52"/>
        <v>4.8879101103717089</v>
      </c>
      <c r="E155">
        <f t="shared" si="53"/>
        <v>-5.7230074319258089</v>
      </c>
      <c r="F155">
        <f t="shared" si="46"/>
        <v>7.5262526740039766</v>
      </c>
      <c r="G155">
        <f t="shared" si="54"/>
        <v>7.4167436654221444</v>
      </c>
      <c r="H155">
        <f t="shared" si="57"/>
        <v>-1.6832487898763291</v>
      </c>
      <c r="K155">
        <f t="shared" si="47"/>
        <v>1</v>
      </c>
      <c r="L155">
        <f t="shared" si="48"/>
        <v>1.4</v>
      </c>
      <c r="M155">
        <f t="shared" si="49"/>
        <v>-3.7530435080852881E-2</v>
      </c>
      <c r="N155">
        <f t="shared" si="50"/>
        <v>3.6984357116775904E-2</v>
      </c>
      <c r="O155">
        <f t="shared" si="55"/>
        <v>0.52373991290101052</v>
      </c>
    </row>
    <row r="156" spans="1:15" x14ac:dyDescent="0.25">
      <c r="A156">
        <f t="shared" si="51"/>
        <v>675</v>
      </c>
      <c r="B156">
        <f t="shared" si="45"/>
        <v>11.780972450961723</v>
      </c>
      <c r="C156">
        <f t="shared" si="56"/>
        <v>150</v>
      </c>
      <c r="D156">
        <f t="shared" si="52"/>
        <v>5.394446320499986</v>
      </c>
      <c r="E156">
        <f t="shared" si="53"/>
        <v>-5.3944463205000002</v>
      </c>
      <c r="F156">
        <f t="shared" si="46"/>
        <v>7.6288991479447299</v>
      </c>
      <c r="G156">
        <f t="shared" si="54"/>
        <v>7.5178966054513277</v>
      </c>
      <c r="H156">
        <f t="shared" si="57"/>
        <v>-1.4168504529499046</v>
      </c>
      <c r="K156">
        <f t="shared" si="47"/>
        <v>1</v>
      </c>
      <c r="L156">
        <f t="shared" si="48"/>
        <v>1.4</v>
      </c>
      <c r="M156">
        <f t="shared" si="49"/>
        <v>-3.6035816075002162E-2</v>
      </c>
      <c r="N156">
        <f t="shared" si="50"/>
        <v>3.5511485221024694E-2</v>
      </c>
      <c r="O156">
        <f t="shared" si="55"/>
        <v>0.51669301736880147</v>
      </c>
    </row>
    <row r="157" spans="1:15" x14ac:dyDescent="0.25">
      <c r="A157">
        <f t="shared" si="51"/>
        <v>679.5</v>
      </c>
      <c r="B157">
        <f t="shared" si="45"/>
        <v>11.859512267301469</v>
      </c>
      <c r="C157">
        <f t="shared" si="56"/>
        <v>151</v>
      </c>
      <c r="D157">
        <f t="shared" si="52"/>
        <v>5.8801779365587272</v>
      </c>
      <c r="E157">
        <f t="shared" si="53"/>
        <v>-5.022146402703239</v>
      </c>
      <c r="F157">
        <f t="shared" si="46"/>
        <v>7.7329455614130076</v>
      </c>
      <c r="G157">
        <f t="shared" si="54"/>
        <v>7.6204291155099098</v>
      </c>
      <c r="H157">
        <f t="shared" si="57"/>
        <v>-1.2039032424667049</v>
      </c>
      <c r="K157">
        <f t="shared" si="47"/>
        <v>1</v>
      </c>
      <c r="L157">
        <f t="shared" si="48"/>
        <v>1.4</v>
      </c>
      <c r="M157">
        <f t="shared" si="49"/>
        <v>-3.4600719053584535E-2</v>
      </c>
      <c r="N157">
        <f t="shared" si="50"/>
        <v>3.4097269248761448E-2</v>
      </c>
      <c r="O157">
        <f t="shared" si="55"/>
        <v>0.50974093747965976</v>
      </c>
    </row>
    <row r="158" spans="1:15" x14ac:dyDescent="0.25">
      <c r="A158">
        <f t="shared" si="51"/>
        <v>684</v>
      </c>
      <c r="B158">
        <f t="shared" si="45"/>
        <v>11.938052083641214</v>
      </c>
      <c r="C158">
        <f t="shared" si="56"/>
        <v>152</v>
      </c>
      <c r="D158">
        <f t="shared" si="52"/>
        <v>6.3414077139016252</v>
      </c>
      <c r="E158">
        <f t="shared" si="53"/>
        <v>-4.6073023915707871</v>
      </c>
      <c r="F158">
        <f t="shared" si="46"/>
        <v>7.8384110074239493</v>
      </c>
      <c r="G158">
        <f t="shared" si="54"/>
        <v>7.7243600108045047</v>
      </c>
      <c r="H158">
        <f t="shared" si="57"/>
        <v>-1.0278166857711841</v>
      </c>
      <c r="K158">
        <f t="shared" si="47"/>
        <v>1</v>
      </c>
      <c r="L158">
        <f t="shared" si="48"/>
        <v>1.4</v>
      </c>
      <c r="M158">
        <f t="shared" si="49"/>
        <v>-3.3222773602054868E-2</v>
      </c>
      <c r="N158">
        <f t="shared" si="50"/>
        <v>3.2739373275612708E-2</v>
      </c>
      <c r="O158">
        <f t="shared" si="55"/>
        <v>0.50288239749363317</v>
      </c>
    </row>
    <row r="159" spans="1:15" x14ac:dyDescent="0.25">
      <c r="A159">
        <f t="shared" si="51"/>
        <v>688.5</v>
      </c>
      <c r="B159">
        <f t="shared" si="45"/>
        <v>12.016591899980959</v>
      </c>
      <c r="C159">
        <f t="shared" si="56"/>
        <v>153</v>
      </c>
      <c r="D159">
        <f t="shared" si="52"/>
        <v>6.7744945505041656</v>
      </c>
      <c r="E159">
        <f t="shared" si="53"/>
        <v>-4.1514155997986277</v>
      </c>
      <c r="F159">
        <f t="shared" si="46"/>
        <v>7.9453148393919566</v>
      </c>
      <c r="G159">
        <f t="shared" si="54"/>
        <v>7.8297083631521085</v>
      </c>
      <c r="H159">
        <f t="shared" si="57"/>
        <v>-0.87808580387058532</v>
      </c>
      <c r="K159">
        <f t="shared" si="47"/>
        <v>1</v>
      </c>
      <c r="L159">
        <f t="shared" si="48"/>
        <v>1.4</v>
      </c>
      <c r="M159">
        <f t="shared" si="49"/>
        <v>-3.1899703705696496E-2</v>
      </c>
      <c r="N159">
        <f t="shared" si="50"/>
        <v>3.1435554403490495E-2</v>
      </c>
      <c r="O159">
        <f t="shared" si="55"/>
        <v>0.49611613883578976</v>
      </c>
    </row>
    <row r="160" spans="1:15" x14ac:dyDescent="0.25">
      <c r="A160">
        <f t="shared" si="51"/>
        <v>693</v>
      </c>
      <c r="B160">
        <f t="shared" si="45"/>
        <v>12.095131716320704</v>
      </c>
      <c r="C160">
        <f t="shared" si="56"/>
        <v>154</v>
      </c>
      <c r="D160">
        <f t="shared" si="52"/>
        <v>7.1758784608454684</v>
      </c>
      <c r="E160">
        <f t="shared" si="53"/>
        <v>-3.6562926982796733</v>
      </c>
      <c r="F160">
        <f t="shared" si="46"/>
        <v>8.0536766746821407</v>
      </c>
      <c r="G160">
        <f t="shared" si="54"/>
        <v>7.9364935044798743</v>
      </c>
      <c r="H160">
        <f t="shared" si="57"/>
        <v>-0.74771207005370266</v>
      </c>
      <c r="K160">
        <f t="shared" si="47"/>
        <v>1</v>
      </c>
      <c r="L160">
        <f t="shared" si="48"/>
        <v>1.4</v>
      </c>
      <c r="M160">
        <f t="shared" si="49"/>
        <v>-3.0629323990224857E-2</v>
      </c>
      <c r="N160">
        <f t="shared" si="50"/>
        <v>3.018365905589615E-2</v>
      </c>
      <c r="O160">
        <f t="shared" si="55"/>
        <v>0.48944091986526311</v>
      </c>
    </row>
    <row r="161" spans="1:25" x14ac:dyDescent="0.25">
      <c r="A161">
        <f t="shared" si="51"/>
        <v>697.5</v>
      </c>
      <c r="B161">
        <f t="shared" si="45"/>
        <v>12.173671532660448</v>
      </c>
      <c r="C161">
        <f t="shared" si="56"/>
        <v>155</v>
      </c>
      <c r="D161">
        <f t="shared" si="52"/>
        <v>7.5421057136266718</v>
      </c>
      <c r="E161">
        <f t="shared" si="53"/>
        <v>-3.1240424754357861</v>
      </c>
      <c r="F161">
        <f t="shared" si="46"/>
        <v>8.1635163982102128</v>
      </c>
      <c r="G161">
        <f t="shared" si="54"/>
        <v>8.0447350303726211</v>
      </c>
      <c r="H161">
        <f t="shared" si="57"/>
        <v>-0.63182958303087489</v>
      </c>
      <c r="K161">
        <f t="shared" si="47"/>
        <v>1</v>
      </c>
      <c r="L161">
        <f t="shared" si="48"/>
        <v>1.4</v>
      </c>
      <c r="M161">
        <f t="shared" si="49"/>
        <v>-2.9409536112106036E-2</v>
      </c>
      <c r="N161">
        <f t="shared" si="50"/>
        <v>2.898161942076076E-2</v>
      </c>
      <c r="O161">
        <f t="shared" si="55"/>
        <v>0.4828555156474052</v>
      </c>
      <c r="Y161">
        <v>10</v>
      </c>
    </row>
    <row r="162" spans="1:25" x14ac:dyDescent="0.25">
      <c r="A162">
        <f t="shared" si="51"/>
        <v>702</v>
      </c>
      <c r="B162">
        <f t="shared" si="45"/>
        <v>12.252211349000193</v>
      </c>
      <c r="C162">
        <f t="shared" si="56"/>
        <v>156</v>
      </c>
      <c r="D162">
        <f t="shared" si="52"/>
        <v>7.8698539760533759</v>
      </c>
      <c r="E162">
        <f t="shared" si="53"/>
        <v>-2.5570705632965973</v>
      </c>
      <c r="F162">
        <f t="shared" si="46"/>
        <v>8.2748541660914547</v>
      </c>
      <c r="G162">
        <f t="shared" si="54"/>
        <v>8.1544528036687076</v>
      </c>
      <c r="H162">
        <f t="shared" si="57"/>
        <v>-0.52692592267829652</v>
      </c>
      <c r="K162">
        <f t="shared" si="47"/>
        <v>1</v>
      </c>
      <c r="L162">
        <f t="shared" si="48"/>
        <v>1.4</v>
      </c>
      <c r="M162">
        <f t="shared" si="49"/>
        <v>-2.8238325292628114E-2</v>
      </c>
      <c r="N162">
        <f t="shared" si="50"/>
        <v>2.7827450034946681E-2</v>
      </c>
      <c r="O162">
        <f t="shared" si="55"/>
        <v>0.47635871772900495</v>
      </c>
    </row>
    <row r="163" spans="1:25" x14ac:dyDescent="0.25">
      <c r="A163">
        <f t="shared" si="51"/>
        <v>706.5</v>
      </c>
      <c r="B163">
        <f t="shared" si="45"/>
        <v>12.330751165339938</v>
      </c>
      <c r="C163">
        <f t="shared" si="56"/>
        <v>157</v>
      </c>
      <c r="D163">
        <f t="shared" si="52"/>
        <v>8.1559573030481651</v>
      </c>
      <c r="E163">
        <f t="shared" si="53"/>
        <v>-1.9580721084262138</v>
      </c>
      <c r="F163">
        <f t="shared" si="46"/>
        <v>8.3877104093394514</v>
      </c>
      <c r="G163">
        <f t="shared" si="54"/>
        <v>8.2656669581049584</v>
      </c>
      <c r="H163">
        <f t="shared" si="57"/>
        <v>-0.43037651491320134</v>
      </c>
      <c r="K163">
        <f t="shared" si="47"/>
        <v>1</v>
      </c>
      <c r="L163">
        <f t="shared" si="48"/>
        <v>1.4</v>
      </c>
      <c r="M163">
        <f t="shared" si="49"/>
        <v>-2.7113756990000279E-2</v>
      </c>
      <c r="N163">
        <f t="shared" si="50"/>
        <v>2.6719244504768497E-2</v>
      </c>
      <c r="O163">
        <f t="shared" si="55"/>
        <v>0.46994933391653237</v>
      </c>
    </row>
    <row r="164" spans="1:25" x14ac:dyDescent="0.25">
      <c r="A164">
        <f t="shared" si="51"/>
        <v>711</v>
      </c>
      <c r="B164">
        <f t="shared" si="45"/>
        <v>12.409290981679682</v>
      </c>
      <c r="C164">
        <f t="shared" si="56"/>
        <v>158</v>
      </c>
      <c r="D164">
        <f t="shared" si="52"/>
        <v>8.397430806318475</v>
      </c>
      <c r="E164">
        <f t="shared" si="53"/>
        <v>-1.3300223784227831</v>
      </c>
      <c r="F164">
        <f t="shared" si="46"/>
        <v>8.5021058376152876</v>
      </c>
      <c r="G164">
        <f t="shared" si="54"/>
        <v>8.3783979020112955</v>
      </c>
      <c r="H164">
        <f t="shared" si="57"/>
        <v>-0.34015334939282221</v>
      </c>
      <c r="K164">
        <f t="shared" si="47"/>
        <v>1</v>
      </c>
      <c r="L164">
        <f t="shared" si="48"/>
        <v>1.4</v>
      </c>
      <c r="M164">
        <f t="shared" si="49"/>
        <v>-2.6033973703982718E-2</v>
      </c>
      <c r="N164">
        <f t="shared" si="50"/>
        <v>2.5655172357116441E-2</v>
      </c>
      <c r="O164">
        <f t="shared" si="55"/>
        <v>0.46362618805736433</v>
      </c>
    </row>
    <row r="165" spans="1:25" x14ac:dyDescent="0.25">
      <c r="A165">
        <f t="shared" si="51"/>
        <v>715.5</v>
      </c>
      <c r="B165">
        <f t="shared" ref="B165:B184" si="58">theta0*C165</f>
        <v>12.487830798019427</v>
      </c>
      <c r="C165">
        <f t="shared" si="56"/>
        <v>159</v>
      </c>
      <c r="D165">
        <f t="shared" si="52"/>
        <v>8.5914948357316323</v>
      </c>
      <c r="E165">
        <f t="shared" si="53"/>
        <v>-0.67616530774698236</v>
      </c>
      <c r="F165">
        <f t="shared" si="46"/>
        <v>8.6180614430278855</v>
      </c>
      <c r="G165">
        <f t="shared" si="54"/>
        <v>8.4926663220557881</v>
      </c>
      <c r="H165">
        <f t="shared" si="57"/>
        <v>-0.25463490096563973</v>
      </c>
      <c r="K165">
        <f t="shared" si="47"/>
        <v>1</v>
      </c>
      <c r="L165">
        <f t="shared" si="48"/>
        <v>1.4</v>
      </c>
      <c r="M165">
        <f t="shared" si="49"/>
        <v>-2.499719190776948E-2</v>
      </c>
      <c r="N165">
        <f t="shared" si="50"/>
        <v>2.4633476015981155E-2</v>
      </c>
      <c r="O165">
        <f t="shared" si="55"/>
        <v>0.4573881198239545</v>
      </c>
    </row>
    <row r="166" spans="1:25" x14ac:dyDescent="0.25">
      <c r="A166">
        <f t="shared" si="51"/>
        <v>720</v>
      </c>
      <c r="B166">
        <f t="shared" si="58"/>
        <v>12.566370614359172</v>
      </c>
      <c r="C166">
        <f t="shared" si="56"/>
        <v>160</v>
      </c>
      <c r="D166">
        <f t="shared" si="52"/>
        <v>8.7355985039861359</v>
      </c>
      <c r="E166">
        <f t="shared" si="53"/>
        <v>-4.2809620039442663E-15</v>
      </c>
      <c r="F166">
        <f t="shared" si="46"/>
        <v>8.7355985039861359</v>
      </c>
      <c r="G166">
        <f t="shared" si="54"/>
        <v>8.6084931870407342</v>
      </c>
      <c r="H166">
        <f t="shared" si="57"/>
        <v>-0.1724767258318001</v>
      </c>
      <c r="K166">
        <f t="shared" ref="K166:K184" si="59">roarx</f>
        <v>1</v>
      </c>
      <c r="L166">
        <f t="shared" ref="L166:L184" si="60">eps</f>
        <v>1.4</v>
      </c>
      <c r="M166">
        <f t="shared" ref="M166:M184" si="61">-STATH/$F166^3</f>
        <v>-2.4001699102056916E-2</v>
      </c>
      <c r="N166">
        <f t="shared" ref="N166:N184" si="62">-M166*SIN(eps)</f>
        <v>2.3652467899386253E-2</v>
      </c>
      <c r="O166">
        <f t="shared" si="55"/>
        <v>0.45123398450090862</v>
      </c>
    </row>
    <row r="167" spans="1:25" x14ac:dyDescent="0.25">
      <c r="A167">
        <f t="shared" si="51"/>
        <v>724.5</v>
      </c>
      <c r="B167">
        <f t="shared" si="58"/>
        <v>12.644910430698918</v>
      </c>
      <c r="C167">
        <f t="shared" si="56"/>
        <v>161</v>
      </c>
      <c r="D167">
        <f t="shared" si="52"/>
        <v>8.82744238515299</v>
      </c>
      <c r="E167">
        <f t="shared" si="53"/>
        <v>0.69473478260752086</v>
      </c>
      <c r="F167">
        <f t="shared" si="46"/>
        <v>8.8547385891035901</v>
      </c>
      <c r="G167">
        <f t="shared" ref="G167:G184" si="63">F167/SQRT(1+coteps^2)</f>
        <v>8.7258997517505303</v>
      </c>
      <c r="H167">
        <f t="shared" si="57"/>
        <v>-9.2519144460482566E-2</v>
      </c>
      <c r="K167">
        <f t="shared" si="59"/>
        <v>1</v>
      </c>
      <c r="L167">
        <f t="shared" si="60"/>
        <v>1.4</v>
      </c>
      <c r="M167">
        <f t="shared" si="61"/>
        <v>-2.3045850986431249E-2</v>
      </c>
      <c r="N167">
        <f t="shared" si="62"/>
        <v>2.2710527631932962E-2</v>
      </c>
      <c r="O167">
        <f t="shared" si="55"/>
        <v>0.44516265277492384</v>
      </c>
    </row>
    <row r="168" spans="1:25" x14ac:dyDescent="0.25">
      <c r="A168">
        <f t="shared" si="51"/>
        <v>729</v>
      </c>
      <c r="B168">
        <f t="shared" si="58"/>
        <v>12.723450247038663</v>
      </c>
      <c r="C168">
        <f t="shared" si="56"/>
        <v>162</v>
      </c>
      <c r="D168">
        <f t="shared" si="52"/>
        <v>8.865000218324333</v>
      </c>
      <c r="E168">
        <f t="shared" si="53"/>
        <v>1.4040780980561953</v>
      </c>
      <c r="F168">
        <f t="shared" si="46"/>
        <v>8.9755035611564207</v>
      </c>
      <c r="G168">
        <f t="shared" si="63"/>
        <v>8.8449075608520573</v>
      </c>
      <c r="H168">
        <f t="shared" ref="H168:H184" si="64">-1/TAN(eps+$B168)</f>
        <v>-1.3717554434957964E-2</v>
      </c>
      <c r="K168">
        <f t="shared" si="59"/>
        <v>1</v>
      </c>
      <c r="L168">
        <f t="shared" si="60"/>
        <v>1.4</v>
      </c>
      <c r="M168">
        <f t="shared" si="61"/>
        <v>-2.212806874340317E-2</v>
      </c>
      <c r="N168">
        <f t="shared" si="62"/>
        <v>2.180609936835274E-2</v>
      </c>
      <c r="O168">
        <f t="shared" si="55"/>
        <v>0.43917301052755331</v>
      </c>
    </row>
    <row r="169" spans="1:25" x14ac:dyDescent="0.25">
      <c r="A169">
        <f t="shared" si="51"/>
        <v>733.5</v>
      </c>
      <c r="B169">
        <f t="shared" si="58"/>
        <v>12.801990063378407</v>
      </c>
      <c r="C169">
        <f t="shared" si="56"/>
        <v>163</v>
      </c>
      <c r="D169">
        <f t="shared" si="52"/>
        <v>8.8465394493744416</v>
      </c>
      <c r="E169">
        <f t="shared" si="53"/>
        <v>2.1238662131591002</v>
      </c>
      <c r="F169">
        <f t="shared" si="46"/>
        <v>9.0979155810953216</v>
      </c>
      <c r="G169">
        <f t="shared" si="63"/>
        <v>8.9655384528481896</v>
      </c>
      <c r="H169">
        <f t="shared" si="64"/>
        <v>6.4914071486061736E-2</v>
      </c>
      <c r="K169">
        <f t="shared" si="59"/>
        <v>1</v>
      </c>
      <c r="L169">
        <f t="shared" si="60"/>
        <v>1.4</v>
      </c>
      <c r="M169">
        <f t="shared" si="61"/>
        <v>-2.1246836430603929E-2</v>
      </c>
      <c r="N169">
        <f t="shared" si="62"/>
        <v>2.093768922364762E-2</v>
      </c>
      <c r="O169">
        <f t="shared" si="55"/>
        <v>0.43326395863076111</v>
      </c>
    </row>
    <row r="170" spans="1:25" x14ac:dyDescent="0.25">
      <c r="A170">
        <f t="shared" si="51"/>
        <v>738</v>
      </c>
      <c r="B170">
        <f t="shared" si="58"/>
        <v>12.880529879718152</v>
      </c>
      <c r="C170">
        <f t="shared" si="56"/>
        <v>164</v>
      </c>
      <c r="D170">
        <f t="shared" si="52"/>
        <v>8.7706404467293755</v>
      </c>
      <c r="E170">
        <f t="shared" si="53"/>
        <v>2.8497538297193459</v>
      </c>
      <c r="F170">
        <f t="shared" si="46"/>
        <v>9.2219971121121773</v>
      </c>
      <c r="G170">
        <f t="shared" si="63"/>
        <v>9.0878145640853045</v>
      </c>
      <c r="H170">
        <f t="shared" si="64"/>
        <v>0.14435325719215492</v>
      </c>
      <c r="K170">
        <f t="shared" si="59"/>
        <v>1</v>
      </c>
      <c r="L170">
        <f t="shared" si="60"/>
        <v>1.4</v>
      </c>
      <c r="M170">
        <f t="shared" si="61"/>
        <v>-2.040069847683465E-2</v>
      </c>
      <c r="N170">
        <f t="shared" si="62"/>
        <v>2.0103862805572695E-2</v>
      </c>
      <c r="O170">
        <f t="shared" si="55"/>
        <v>0.4274344127452262</v>
      </c>
    </row>
    <row r="171" spans="1:25" x14ac:dyDescent="0.25">
      <c r="A171">
        <f t="shared" si="51"/>
        <v>742.5</v>
      </c>
      <c r="B171">
        <f t="shared" si="58"/>
        <v>12.959069696057897</v>
      </c>
      <c r="C171">
        <f t="shared" si="56"/>
        <v>165</v>
      </c>
      <c r="D171">
        <f t="shared" si="52"/>
        <v>8.6362142310679548</v>
      </c>
      <c r="E171">
        <f t="shared" si="53"/>
        <v>3.5772370620678768</v>
      </c>
      <c r="F171">
        <f t="shared" si="46"/>
        <v>9.3477709237621287</v>
      </c>
      <c r="G171">
        <f t="shared" si="63"/>
        <v>9.2117583328153678</v>
      </c>
      <c r="H171">
        <f t="shared" si="64"/>
        <v>0.22561817777889898</v>
      </c>
      <c r="K171">
        <f t="shared" si="59"/>
        <v>1</v>
      </c>
      <c r="L171">
        <f t="shared" si="60"/>
        <v>1.4</v>
      </c>
      <c r="M171">
        <f t="shared" si="61"/>
        <v>-1.9588257277833931E-2</v>
      </c>
      <c r="N171">
        <f t="shared" si="62"/>
        <v>1.9303242845385937E-2</v>
      </c>
      <c r="O171">
        <f t="shared" si="55"/>
        <v>0.4216833031213621</v>
      </c>
    </row>
    <row r="172" spans="1:25" x14ac:dyDescent="0.25">
      <c r="A172">
        <f t="shared" si="51"/>
        <v>747</v>
      </c>
      <c r="B172">
        <f t="shared" si="58"/>
        <v>13.037609512397641</v>
      </c>
      <c r="C172">
        <f t="shared" si="56"/>
        <v>166</v>
      </c>
      <c r="D172">
        <f t="shared" si="52"/>
        <v>8.4425185640441729</v>
      </c>
      <c r="E172">
        <f t="shared" si="53"/>
        <v>4.3016780662096528</v>
      </c>
      <c r="F172">
        <f t="shared" si="46"/>
        <v>9.4752600961419375</v>
      </c>
      <c r="G172">
        <f t="shared" si="63"/>
        <v>9.3373925033135023</v>
      </c>
      <c r="H172">
        <f t="shared" si="64"/>
        <v>0.30982123644342141</v>
      </c>
      <c r="K172">
        <f t="shared" si="59"/>
        <v>1</v>
      </c>
      <c r="L172">
        <f t="shared" si="60"/>
        <v>1.4</v>
      </c>
      <c r="M172">
        <f t="shared" si="61"/>
        <v>-1.8808170887791492E-2</v>
      </c>
      <c r="N172">
        <f t="shared" si="62"/>
        <v>1.8534506922950944E-2</v>
      </c>
      <c r="O172">
        <f t="shared" si="55"/>
        <v>0.41600957440301101</v>
      </c>
    </row>
    <row r="173" spans="1:25" x14ac:dyDescent="0.25">
      <c r="A173">
        <f t="shared" si="51"/>
        <v>751.5</v>
      </c>
      <c r="B173">
        <f t="shared" si="58"/>
        <v>13.116149328737386</v>
      </c>
      <c r="C173">
        <f t="shared" si="56"/>
        <v>167</v>
      </c>
      <c r="D173">
        <f t="shared" si="52"/>
        <v>8.1891722474270825</v>
      </c>
      <c r="E173">
        <f t="shared" si="53"/>
        <v>5.0183312074369635</v>
      </c>
      <c r="F173">
        <f t="shared" si="46"/>
        <v>9.604488024125267</v>
      </c>
      <c r="G173">
        <f t="shared" si="63"/>
        <v>9.4647401300516432</v>
      </c>
      <c r="H173">
        <f t="shared" si="64"/>
        <v>0.39823324778326863</v>
      </c>
      <c r="K173">
        <f t="shared" si="59"/>
        <v>1</v>
      </c>
      <c r="L173">
        <f t="shared" si="60"/>
        <v>1.4</v>
      </c>
      <c r="M173">
        <f t="shared" si="61"/>
        <v>-1.8059150802795888E-2</v>
      </c>
      <c r="N173">
        <f t="shared" si="62"/>
        <v>1.779638528243609E-2</v>
      </c>
      <c r="O173">
        <f t="shared" si="55"/>
        <v>0.41041218543378227</v>
      </c>
    </row>
    <row r="174" spans="1:25" x14ac:dyDescent="0.25">
      <c r="A174">
        <f t="shared" si="51"/>
        <v>756</v>
      </c>
      <c r="B174">
        <f t="shared" si="58"/>
        <v>13.194689145077131</v>
      </c>
      <c r="C174">
        <f t="shared" si="56"/>
        <v>168</v>
      </c>
      <c r="D174">
        <f t="shared" si="52"/>
        <v>7.876167491490099</v>
      </c>
      <c r="E174">
        <f t="shared" si="53"/>
        <v>5.7223706402608521</v>
      </c>
      <c r="F174">
        <f t="shared" si="46"/>
        <v>9.7354784216557562</v>
      </c>
      <c r="G174">
        <f t="shared" si="63"/>
        <v>9.5938245819291446</v>
      </c>
      <c r="H174">
        <f t="shared" si="64"/>
        <v>0.49236652723819502</v>
      </c>
      <c r="K174">
        <f t="shared" si="59"/>
        <v>1</v>
      </c>
      <c r="L174">
        <f t="shared" si="60"/>
        <v>1.4</v>
      </c>
      <c r="M174">
        <f t="shared" si="61"/>
        <v>-1.7339959832554392E-2</v>
      </c>
      <c r="N174">
        <f t="shared" si="62"/>
        <v>1.7087658735001472E-2</v>
      </c>
      <c r="O174">
        <f t="shared" si="55"/>
        <v>0.4048901090659951</v>
      </c>
    </row>
    <row r="175" spans="1:25" x14ac:dyDescent="0.25">
      <c r="A175">
        <f t="shared" si="51"/>
        <v>760.5</v>
      </c>
      <c r="B175">
        <f t="shared" si="58"/>
        <v>13.273228961416876</v>
      </c>
      <c r="C175">
        <f t="shared" si="56"/>
        <v>169</v>
      </c>
      <c r="D175">
        <f t="shared" si="52"/>
        <v>7.5038802200296884</v>
      </c>
      <c r="E175">
        <f t="shared" si="53"/>
        <v>6.4089191619587034</v>
      </c>
      <c r="F175">
        <f t="shared" si="46"/>
        <v>9.8682553260986445</v>
      </c>
      <c r="G175">
        <f t="shared" si="63"/>
        <v>9.7246695465610919</v>
      </c>
      <c r="H175">
        <f t="shared" si="64"/>
        <v>0.59408924338123026</v>
      </c>
      <c r="K175">
        <f t="shared" si="59"/>
        <v>1</v>
      </c>
      <c r="L175">
        <f t="shared" si="60"/>
        <v>1.4</v>
      </c>
      <c r="M175">
        <f t="shared" si="61"/>
        <v>-1.6649410056869905E-2</v>
      </c>
      <c r="N175">
        <f t="shared" si="62"/>
        <v>1.64071566450096E-2</v>
      </c>
      <c r="O175">
        <f t="shared" si="55"/>
        <v>0.39944233197219137</v>
      </c>
    </row>
    <row r="176" spans="1:25" x14ac:dyDescent="0.25">
      <c r="A176">
        <f t="shared" si="51"/>
        <v>765</v>
      </c>
      <c r="B176">
        <f t="shared" si="58"/>
        <v>13.351768777756622</v>
      </c>
      <c r="C176">
        <f t="shared" si="56"/>
        <v>170</v>
      </c>
      <c r="D176">
        <f t="shared" si="52"/>
        <v>7.0730781890301397</v>
      </c>
      <c r="E176">
        <f t="shared" si="53"/>
        <v>7.0730781890301451</v>
      </c>
      <c r="F176">
        <f t="shared" si="46"/>
        <v>10.002843102651758</v>
      </c>
      <c r="G176">
        <f t="shared" si="63"/>
        <v>9.8572990346251057</v>
      </c>
      <c r="H176">
        <f t="shared" si="64"/>
        <v>0.70579078964755104</v>
      </c>
      <c r="K176">
        <f t="shared" si="59"/>
        <v>1</v>
      </c>
      <c r="L176">
        <f t="shared" si="60"/>
        <v>1.4</v>
      </c>
      <c r="M176">
        <f t="shared" si="61"/>
        <v>-1.5986360863499478E-2</v>
      </c>
      <c r="N176">
        <f t="shared" si="62"/>
        <v>1.5753754996433649E-2</v>
      </c>
      <c r="O176">
        <f t="shared" si="55"/>
        <v>0.39406785445918557</v>
      </c>
    </row>
    <row r="177" spans="1:15" x14ac:dyDescent="0.25">
      <c r="A177">
        <f t="shared" si="51"/>
        <v>769.5</v>
      </c>
      <c r="B177">
        <f t="shared" si="58"/>
        <v>13.430308594096365</v>
      </c>
      <c r="C177">
        <f t="shared" si="56"/>
        <v>171</v>
      </c>
      <c r="D177">
        <f t="shared" si="52"/>
        <v>6.5849268066836668</v>
      </c>
      <c r="E177">
        <f t="shared" si="53"/>
        <v>7.7099586944883836</v>
      </c>
      <c r="F177">
        <f t="shared" si="46"/>
        <v>10.13926644881661</v>
      </c>
      <c r="G177">
        <f t="shared" si="63"/>
        <v>9.9917373842673811</v>
      </c>
      <c r="H177">
        <f t="shared" si="64"/>
        <v>0.83063153642736021</v>
      </c>
      <c r="K177">
        <f t="shared" si="59"/>
        <v>1</v>
      </c>
      <c r="L177">
        <f t="shared" si="60"/>
        <v>1.4</v>
      </c>
      <c r="M177">
        <f t="shared" si="61"/>
        <v>-1.5349717064153692E-2</v>
      </c>
      <c r="N177">
        <f t="shared" si="62"/>
        <v>1.5126374536269515E-2</v>
      </c>
      <c r="O177">
        <f t="shared" si="55"/>
        <v>0.38876569028461638</v>
      </c>
    </row>
    <row r="178" spans="1:15" x14ac:dyDescent="0.25">
      <c r="A178">
        <f t="shared" si="51"/>
        <v>774</v>
      </c>
      <c r="B178">
        <f t="shared" si="58"/>
        <v>13.50884841043611</v>
      </c>
      <c r="C178">
        <f t="shared" si="56"/>
        <v>172</v>
      </c>
      <c r="D178">
        <f t="shared" si="52"/>
        <v>6.0409925541840011</v>
      </c>
      <c r="E178">
        <f t="shared" si="53"/>
        <v>8.3147129332798251</v>
      </c>
      <c r="F178">
        <f t="shared" si="46"/>
        <v>10.277550398930542</v>
      </c>
      <c r="G178">
        <f t="shared" si="63"/>
        <v>10.128009265568894</v>
      </c>
      <c r="H178">
        <f t="shared" si="64"/>
        <v>0.97293614108792859</v>
      </c>
      <c r="K178">
        <f t="shared" si="59"/>
        <v>1</v>
      </c>
      <c r="L178">
        <f t="shared" si="60"/>
        <v>1.4</v>
      </c>
      <c r="M178">
        <f t="shared" si="61"/>
        <v>-1.4738427085524593E-2</v>
      </c>
      <c r="N178">
        <f t="shared" si="62"/>
        <v>1.4523978991884817E-2</v>
      </c>
      <c r="O178">
        <f t="shared" si="55"/>
        <v>0.38353486647596641</v>
      </c>
    </row>
    <row r="179" spans="1:15" x14ac:dyDescent="0.25">
      <c r="A179">
        <f t="shared" si="51"/>
        <v>778.5</v>
      </c>
      <c r="B179">
        <f t="shared" si="58"/>
        <v>13.587388226775856</v>
      </c>
      <c r="C179">
        <f t="shared" si="56"/>
        <v>173</v>
      </c>
      <c r="D179">
        <f t="shared" si="52"/>
        <v>5.4432439193895918</v>
      </c>
      <c r="E179">
        <f t="shared" si="53"/>
        <v>8.8825667733094296</v>
      </c>
      <c r="F179">
        <f t="shared" si="46"/>
        <v>10.417720328760629</v>
      </c>
      <c r="G179">
        <f t="shared" si="63"/>
        <v>10.266139685072453</v>
      </c>
      <c r="H179">
        <f t="shared" si="64"/>
        <v>1.1388408690722696</v>
      </c>
      <c r="K179">
        <f t="shared" si="59"/>
        <v>1</v>
      </c>
      <c r="L179">
        <f t="shared" si="60"/>
        <v>1.4</v>
      </c>
      <c r="M179">
        <f t="shared" si="61"/>
        <v>-1.4151481232354634E-2</v>
      </c>
      <c r="N179">
        <f t="shared" si="62"/>
        <v>1.3945573359360636E-2</v>
      </c>
      <c r="O179">
        <f t="shared" si="55"/>
        <v>0.37837442315201669</v>
      </c>
    </row>
    <row r="180" spans="1:15" x14ac:dyDescent="0.25">
      <c r="A180">
        <f t="shared" si="51"/>
        <v>783</v>
      </c>
      <c r="B180">
        <f t="shared" si="58"/>
        <v>13.665928043115599</v>
      </c>
      <c r="C180">
        <f t="shared" si="56"/>
        <v>174</v>
      </c>
      <c r="D180">
        <f t="shared" si="52"/>
        <v>4.7940497690438075</v>
      </c>
      <c r="E180">
        <f t="shared" si="53"/>
        <v>9.4088524406398832</v>
      </c>
      <c r="F180">
        <f t="shared" si="46"/>
        <v>10.559801960160241</v>
      </c>
      <c r="G180">
        <f t="shared" si="63"/>
        <v>10.406153990371521</v>
      </c>
      <c r="H180">
        <f t="shared" si="64"/>
        <v>1.3374132103125917</v>
      </c>
      <c r="K180">
        <f t="shared" si="59"/>
        <v>1</v>
      </c>
      <c r="L180">
        <f t="shared" si="60"/>
        <v>1.4</v>
      </c>
      <c r="M180">
        <f t="shared" si="61"/>
        <v>-1.358791001967749E-2</v>
      </c>
      <c r="N180">
        <f t="shared" si="62"/>
        <v>1.3390202259998676E-2</v>
      </c>
      <c r="O180">
        <f t="shared" si="55"/>
        <v>0.37328341334670495</v>
      </c>
    </row>
    <row r="181" spans="1:15" x14ac:dyDescent="0.25">
      <c r="A181">
        <f t="shared" si="51"/>
        <v>787.5</v>
      </c>
      <c r="B181">
        <f t="shared" si="58"/>
        <v>13.744467859455344</v>
      </c>
      <c r="C181">
        <f t="shared" si="56"/>
        <v>175</v>
      </c>
      <c r="D181">
        <f t="shared" si="52"/>
        <v>4.0961750996829895</v>
      </c>
      <c r="E181">
        <f t="shared" si="53"/>
        <v>9.8890414795096113</v>
      </c>
      <c r="F181">
        <f t="shared" si="46"/>
        <v>10.703821365789164</v>
      </c>
      <c r="G181">
        <f t="shared" si="63"/>
        <v>10.548077874761642</v>
      </c>
      <c r="H181">
        <f t="shared" si="64"/>
        <v>1.5827052528990779</v>
      </c>
      <c r="K181">
        <f t="shared" si="59"/>
        <v>1</v>
      </c>
      <c r="L181">
        <f t="shared" si="60"/>
        <v>1.4</v>
      </c>
      <c r="M181">
        <f t="shared" si="61"/>
        <v>-1.3046782571475827E-2</v>
      </c>
      <c r="N181">
        <f t="shared" si="62"/>
        <v>1.2856948362279E-2</v>
      </c>
      <c r="O181">
        <f t="shared" si="55"/>
        <v>0.36826090283535129</v>
      </c>
    </row>
    <row r="182" spans="1:15" x14ac:dyDescent="0.25">
      <c r="A182">
        <f t="shared" si="51"/>
        <v>792</v>
      </c>
      <c r="B182">
        <f t="shared" si="58"/>
        <v>13.82300767579509</v>
      </c>
      <c r="C182">
        <f t="shared" si="56"/>
        <v>176</v>
      </c>
      <c r="D182">
        <f t="shared" si="52"/>
        <v>3.3527741225883241</v>
      </c>
      <c r="E182">
        <f t="shared" si="53"/>
        <v>10.318777720957272</v>
      </c>
      <c r="F182">
        <f t="shared" si="46"/>
        <v>10.849804973898012</v>
      </c>
      <c r="G182">
        <f t="shared" si="63"/>
        <v>10.691937381955247</v>
      </c>
      <c r="H182">
        <f t="shared" si="64"/>
        <v>1.8977999695234744</v>
      </c>
      <c r="K182">
        <f t="shared" si="59"/>
        <v>1</v>
      </c>
      <c r="L182">
        <f t="shared" si="60"/>
        <v>1.4</v>
      </c>
      <c r="M182">
        <f t="shared" si="61"/>
        <v>-1.25272050831115E-2</v>
      </c>
      <c r="N182">
        <f t="shared" si="62"/>
        <v>1.2344930866662293E-2</v>
      </c>
      <c r="O182">
        <f t="shared" si="55"/>
        <v>0.36330596996322501</v>
      </c>
    </row>
    <row r="183" spans="1:15" x14ac:dyDescent="0.25">
      <c r="A183">
        <f t="shared" si="51"/>
        <v>796.5</v>
      </c>
      <c r="B183">
        <f t="shared" si="58"/>
        <v>13.901547492134835</v>
      </c>
      <c r="C183">
        <f t="shared" si="56"/>
        <v>177</v>
      </c>
      <c r="D183">
        <f t="shared" si="52"/>
        <v>2.5673806540675783</v>
      </c>
      <c r="E183">
        <f t="shared" si="53"/>
        <v>10.693910048122264</v>
      </c>
      <c r="F183">
        <f t="shared" si="46"/>
        <v>10.997779573177979</v>
      </c>
      <c r="G183">
        <f t="shared" si="63"/>
        <v>10.837758910860842</v>
      </c>
      <c r="H183">
        <f t="shared" si="64"/>
        <v>2.323546860361748</v>
      </c>
      <c r="K183">
        <f t="shared" si="59"/>
        <v>1</v>
      </c>
      <c r="L183">
        <f t="shared" si="60"/>
        <v>1.4</v>
      </c>
      <c r="M183">
        <f t="shared" si="61"/>
        <v>-1.2028319344987957E-2</v>
      </c>
      <c r="N183">
        <f t="shared" si="62"/>
        <v>1.1853304050733355E-2</v>
      </c>
      <c r="O183">
        <f t="shared" si="55"/>
        <v>0.35841770547641522</v>
      </c>
    </row>
    <row r="184" spans="1:15" x14ac:dyDescent="0.25">
      <c r="A184">
        <f t="shared" si="51"/>
        <v>801</v>
      </c>
      <c r="B184">
        <f t="shared" si="58"/>
        <v>13.98008730847458</v>
      </c>
      <c r="C184">
        <f t="shared" si="56"/>
        <v>178</v>
      </c>
      <c r="D184">
        <f t="shared" si="52"/>
        <v>1.7438957989060395</v>
      </c>
      <c r="E184">
        <f t="shared" si="53"/>
        <v>11.010524741778475</v>
      </c>
      <c r="F184">
        <f t="shared" si="46"/>
        <v>11.147772317676662</v>
      </c>
      <c r="G184">
        <f t="shared" si="63"/>
        <v>10.985569220427296</v>
      </c>
      <c r="H184">
        <f t="shared" si="64"/>
        <v>2.9398505167890239</v>
      </c>
      <c r="K184">
        <f t="shared" si="59"/>
        <v>1</v>
      </c>
      <c r="L184">
        <f t="shared" si="60"/>
        <v>1.4</v>
      </c>
      <c r="M184">
        <f t="shared" si="61"/>
        <v>-1.1549301325006799E-2</v>
      </c>
      <c r="N184">
        <f t="shared" si="62"/>
        <v>1.1381255872283315E-2</v>
      </c>
      <c r="O184">
        <f t="shared" si="55"/>
        <v>0.35359521235497943</v>
      </c>
    </row>
    <row r="185" spans="1:15" x14ac:dyDescent="0.25">
      <c r="A185">
        <f t="shared" si="51"/>
        <v>805.5</v>
      </c>
      <c r="B185">
        <f t="shared" ref="B185:B248" si="65">theta0*C185</f>
        <v>14.058627124814324</v>
      </c>
      <c r="C185">
        <f t="shared" si="56"/>
        <v>179</v>
      </c>
      <c r="D185">
        <f t="shared" si="52"/>
        <v>0.88657293191134368</v>
      </c>
      <c r="E185">
        <f t="shared" si="53"/>
        <v>11.264977186416067</v>
      </c>
      <c r="F185">
        <f t="shared" si="46"/>
        <v>11.299810731780967</v>
      </c>
    </row>
    <row r="186" spans="1:15" x14ac:dyDescent="0.25">
      <c r="A186">
        <f t="shared" si="51"/>
        <v>810</v>
      </c>
      <c r="B186">
        <f t="shared" si="65"/>
        <v>14.137166941154069</v>
      </c>
      <c r="C186">
        <f t="shared" si="56"/>
        <v>180</v>
      </c>
      <c r="D186">
        <f t="shared" si="52"/>
        <v>6.3147400727639908E-15</v>
      </c>
      <c r="E186">
        <f t="shared" si="53"/>
        <v>11.453922715267982</v>
      </c>
      <c r="F186">
        <f t="shared" si="46"/>
        <v>11.453922715267982</v>
      </c>
    </row>
    <row r="187" spans="1:15" x14ac:dyDescent="0.25">
      <c r="A187">
        <f t="shared" si="51"/>
        <v>814.5</v>
      </c>
      <c r="B187">
        <f t="shared" si="65"/>
        <v>14.215706757493814</v>
      </c>
      <c r="C187">
        <f t="shared" si="56"/>
        <v>181</v>
      </c>
      <c r="D187">
        <f t="shared" si="52"/>
        <v>-0.91092081486620391</v>
      </c>
      <c r="E187">
        <f t="shared" si="53"/>
        <v>11.574346372133098</v>
      </c>
      <c r="F187">
        <f t="shared" si="46"/>
        <v>11.610136548424705</v>
      </c>
    </row>
    <row r="188" spans="1:15" x14ac:dyDescent="0.25">
      <c r="A188">
        <f t="shared" si="51"/>
        <v>819</v>
      </c>
      <c r="B188">
        <f t="shared" si="65"/>
        <v>14.294246573833558</v>
      </c>
      <c r="C188">
        <f t="shared" si="56"/>
        <v>182</v>
      </c>
      <c r="D188">
        <f t="shared" si="52"/>
        <v>-1.8409960134955234</v>
      </c>
      <c r="E188">
        <f t="shared" si="53"/>
        <v>11.623591368718186</v>
      </c>
      <c r="F188">
        <f t="shared" si="46"/>
        <v>11.7684808972376</v>
      </c>
    </row>
    <row r="189" spans="1:15" x14ac:dyDescent="0.25">
      <c r="A189">
        <f t="shared" si="51"/>
        <v>823.5</v>
      </c>
      <c r="B189">
        <f t="shared" si="65"/>
        <v>14.372786390173303</v>
      </c>
      <c r="C189">
        <f t="shared" si="56"/>
        <v>183</v>
      </c>
      <c r="D189">
        <f t="shared" si="52"/>
        <v>-2.7847662014220029</v>
      </c>
      <c r="E189">
        <f t="shared" si="53"/>
        <v>11.599386018538684</v>
      </c>
      <c r="F189">
        <f t="shared" si="46"/>
        <v>11.928984818652969</v>
      </c>
    </row>
    <row r="190" spans="1:15" x14ac:dyDescent="0.25">
      <c r="A190">
        <f t="shared" si="51"/>
        <v>828</v>
      </c>
      <c r="B190">
        <f t="shared" si="65"/>
        <v>14.451326206513048</v>
      </c>
      <c r="C190">
        <f t="shared" si="56"/>
        <v>184</v>
      </c>
      <c r="D190">
        <f t="shared" si="52"/>
        <v>-3.7365339201715826</v>
      </c>
      <c r="E190">
        <f t="shared" si="53"/>
        <v>11.499868932209013</v>
      </c>
      <c r="F190">
        <f t="shared" si="46"/>
        <v>12.091677765909035</v>
      </c>
    </row>
    <row r="191" spans="1:15" x14ac:dyDescent="0.25">
      <c r="A191">
        <f t="shared" si="51"/>
        <v>832.5</v>
      </c>
      <c r="B191">
        <f t="shared" si="65"/>
        <v>14.529866022852794</v>
      </c>
      <c r="C191">
        <f t="shared" si="56"/>
        <v>185</v>
      </c>
      <c r="D191">
        <f t="shared" si="52"/>
        <v>-4.6903937748994782</v>
      </c>
      <c r="E191">
        <f t="shared" si="53"/>
        <v>11.323612264232663</v>
      </c>
      <c r="F191">
        <f t="shared" si="46"/>
        <v>12.256589593940728</v>
      </c>
    </row>
    <row r="192" spans="1:15" x14ac:dyDescent="0.25">
      <c r="A192">
        <f t="shared" si="51"/>
        <v>837</v>
      </c>
      <c r="B192">
        <f t="shared" si="65"/>
        <v>14.608405839192539</v>
      </c>
      <c r="C192">
        <f t="shared" si="56"/>
        <v>186</v>
      </c>
      <c r="D192">
        <f t="shared" si="52"/>
        <v>-5.640264727579468</v>
      </c>
      <c r="E192">
        <f t="shared" si="53"/>
        <v>11.069642808177601</v>
      </c>
      <c r="F192">
        <f t="shared" si="46"/>
        <v>12.42375056485823</v>
      </c>
    </row>
    <row r="193" spans="1:6" x14ac:dyDescent="0.25">
      <c r="A193">
        <f t="shared" si="51"/>
        <v>841.5</v>
      </c>
      <c r="B193">
        <f t="shared" si="65"/>
        <v>14.686945655532282</v>
      </c>
      <c r="C193">
        <f t="shared" si="56"/>
        <v>187</v>
      </c>
      <c r="D193">
        <f t="shared" si="52"/>
        <v>-6.5799244073971535</v>
      </c>
      <c r="E193">
        <f t="shared" si="53"/>
        <v>10.737460745390971</v>
      </c>
      <c r="F193">
        <f t="shared" si="46"/>
        <v>12.593191353500224</v>
      </c>
    </row>
    <row r="194" spans="1:6" x14ac:dyDescent="0.25">
      <c r="A194">
        <f t="shared" si="51"/>
        <v>846</v>
      </c>
      <c r="B194">
        <f t="shared" si="65"/>
        <v>14.765485471872028</v>
      </c>
      <c r="C194">
        <f t="shared" si="56"/>
        <v>188</v>
      </c>
      <c r="D194">
        <f t="shared" si="52"/>
        <v>-7.5030452729435995</v>
      </c>
      <c r="E194">
        <f t="shared" si="53"/>
        <v>10.327055862156284</v>
      </c>
      <c r="F194">
        <f t="shared" si="46"/>
        <v>12.76494305306286</v>
      </c>
    </row>
    <row r="195" spans="1:6" x14ac:dyDescent="0.25">
      <c r="A195">
        <f t="shared" si="51"/>
        <v>850.5</v>
      </c>
      <c r="B195">
        <f t="shared" si="65"/>
        <v>14.844025288211773</v>
      </c>
      <c r="C195">
        <f t="shared" si="56"/>
        <v>189</v>
      </c>
      <c r="D195">
        <f t="shared" si="52"/>
        <v>-8.4032324443458144</v>
      </c>
      <c r="E195">
        <f t="shared" si="53"/>
        <v>9.838921061405113</v>
      </c>
      <c r="F195">
        <f t="shared" si="46"/>
        <v>12.939037180805505</v>
      </c>
    </row>
    <row r="196" spans="1:6" x14ac:dyDescent="0.25">
      <c r="A196">
        <f t="shared" si="51"/>
        <v>855</v>
      </c>
      <c r="B196">
        <f t="shared" si="65"/>
        <v>14.922565104551516</v>
      </c>
      <c r="C196">
        <f t="shared" si="56"/>
        <v>190</v>
      </c>
      <c r="D196">
        <f t="shared" si="52"/>
        <v>-9.2740630077299269</v>
      </c>
      <c r="E196">
        <f t="shared" si="53"/>
        <v>9.2740630077299553</v>
      </c>
      <c r="F196">
        <f t="shared" si="46"/>
        <v>13.1155056838343</v>
      </c>
    </row>
    <row r="197" spans="1:6" x14ac:dyDescent="0.25">
      <c r="A197">
        <f t="shared" si="51"/>
        <v>859.5</v>
      </c>
      <c r="B197">
        <f t="shared" si="65"/>
        <v>15.001104920891262</v>
      </c>
      <c r="C197">
        <f t="shared" si="56"/>
        <v>191</v>
      </c>
      <c r="D197">
        <f t="shared" si="52"/>
        <v>-10.109126579510496</v>
      </c>
      <c r="E197">
        <f t="shared" si="53"/>
        <v>8.6340097584652931</v>
      </c>
      <c r="F197">
        <f t="shared" si="46"/>
        <v>13.294380944964661</v>
      </c>
    </row>
    <row r="198" spans="1:6" x14ac:dyDescent="0.25">
      <c r="A198">
        <f t="shared" si="51"/>
        <v>864</v>
      </c>
      <c r="B198">
        <f t="shared" si="65"/>
        <v>15.079644737231007</v>
      </c>
      <c r="C198">
        <f t="shared" si="56"/>
        <v>192</v>
      </c>
      <c r="D198">
        <f t="shared" si="52"/>
        <v>-10.902066904055765</v>
      </c>
      <c r="E198">
        <f t="shared" si="53"/>
        <v>7.9208152489562629</v>
      </c>
      <c r="F198">
        <f t="shared" ref="F198:F261" si="66">AKTINA*EXP($B198*coteps)</f>
        <v>13.475695788663609</v>
      </c>
    </row>
    <row r="199" spans="1:6" x14ac:dyDescent="0.25">
      <c r="A199">
        <f t="shared" ref="A199:A262" si="67">DEGREES(B199)</f>
        <v>868.5</v>
      </c>
      <c r="B199">
        <f t="shared" si="65"/>
        <v>15.158184553570752</v>
      </c>
      <c r="C199">
        <f t="shared" si="56"/>
        <v>193</v>
      </c>
      <c r="D199">
        <f t="shared" ref="D199:D262" si="68">$F199*COS($B199)</f>
        <v>-11.646624245410141</v>
      </c>
      <c r="E199">
        <f t="shared" ref="E199:E262" si="69">$F199*SIN($B199)</f>
        <v>7.1370605167569785</v>
      </c>
      <c r="F199">
        <f t="shared" si="66"/>
        <v>13.659483487073247</v>
      </c>
    </row>
    <row r="200" spans="1:6" x14ac:dyDescent="0.25">
      <c r="A200">
        <f t="shared" si="67"/>
        <v>873</v>
      </c>
      <c r="B200">
        <f t="shared" si="65"/>
        <v>15.236724369910498</v>
      </c>
      <c r="C200">
        <f t="shared" ref="C200:C263" si="70">C199+1</f>
        <v>194</v>
      </c>
      <c r="D200">
        <f t="shared" si="68"/>
        <v>-12.336678322071949</v>
      </c>
      <c r="E200">
        <f t="shared" si="69"/>
        <v>6.2858515673218802</v>
      </c>
      <c r="F200">
        <f t="shared" si="66"/>
        <v>13.845777766116386</v>
      </c>
    </row>
    <row r="201" spans="1:6" x14ac:dyDescent="0.25">
      <c r="A201">
        <f t="shared" si="67"/>
        <v>877.5</v>
      </c>
      <c r="B201">
        <f t="shared" si="65"/>
        <v>15.315264186250241</v>
      </c>
      <c r="C201">
        <f t="shared" si="70"/>
        <v>195</v>
      </c>
      <c r="D201">
        <f t="shared" si="68"/>
        <v>-12.96629152343678</v>
      </c>
      <c r="E201">
        <f t="shared" si="69"/>
        <v>5.3708138026908294</v>
      </c>
      <c r="F201">
        <f t="shared" si="66"/>
        <v>14.034612811685358</v>
      </c>
    </row>
    <row r="202" spans="1:6" x14ac:dyDescent="0.25">
      <c r="A202">
        <f t="shared" si="67"/>
        <v>882</v>
      </c>
      <c r="B202">
        <f t="shared" si="65"/>
        <v>15.393804002589986</v>
      </c>
      <c r="C202">
        <f t="shared" si="70"/>
        <v>196</v>
      </c>
      <c r="D202">
        <f t="shared" si="68"/>
        <v>-13.529752137525813</v>
      </c>
      <c r="E202">
        <f t="shared" si="69"/>
        <v>4.3960829546314111</v>
      </c>
      <c r="F202">
        <f t="shared" si="66"/>
        <v>14.226023275915344</v>
      </c>
    </row>
    <row r="203" spans="1:6" x14ac:dyDescent="0.25">
      <c r="A203">
        <f t="shared" si="67"/>
        <v>886.5</v>
      </c>
      <c r="B203">
        <f t="shared" si="65"/>
        <v>15.472343818929732</v>
      </c>
      <c r="C203">
        <f t="shared" si="70"/>
        <v>197</v>
      </c>
      <c r="D203">
        <f t="shared" si="68"/>
        <v>-14.021617312119833</v>
      </c>
      <c r="E203">
        <f t="shared" si="69"/>
        <v>3.3662924845900037</v>
      </c>
      <c r="F203">
        <f t="shared" si="66"/>
        <v>14.420044283543159</v>
      </c>
    </row>
    <row r="204" spans="1:6" x14ac:dyDescent="0.25">
      <c r="A204">
        <f t="shared" si="67"/>
        <v>891</v>
      </c>
      <c r="B204">
        <f t="shared" si="65"/>
        <v>15.550883635269475</v>
      </c>
      <c r="C204">
        <f t="shared" si="70"/>
        <v>198</v>
      </c>
      <c r="D204">
        <f t="shared" si="68"/>
        <v>-14.436755465504696</v>
      </c>
      <c r="E204">
        <f t="shared" si="69"/>
        <v>2.2865574345061739</v>
      </c>
      <c r="F204">
        <f t="shared" si="66"/>
        <v>14.616711438352855</v>
      </c>
    </row>
    <row r="205" spans="1:6" x14ac:dyDescent="0.25">
      <c r="A205">
        <f t="shared" si="67"/>
        <v>895.5</v>
      </c>
      <c r="B205">
        <f t="shared" si="65"/>
        <v>15.62942345160922</v>
      </c>
      <c r="C205">
        <f t="shared" si="70"/>
        <v>199</v>
      </c>
      <c r="D205">
        <f t="shared" si="68"/>
        <v>-14.77038785878149</v>
      </c>
      <c r="E205">
        <f t="shared" si="69"/>
        <v>1.1624547349477403</v>
      </c>
      <c r="F205">
        <f t="shared" si="66"/>
        <v>14.81606082970916</v>
      </c>
    </row>
    <row r="206" spans="1:6" x14ac:dyDescent="0.25">
      <c r="A206">
        <f t="shared" si="67"/>
        <v>900</v>
      </c>
      <c r="B206">
        <f t="shared" si="65"/>
        <v>15.707963267948966</v>
      </c>
      <c r="C206">
        <f t="shared" si="70"/>
        <v>200</v>
      </c>
      <c r="D206">
        <f t="shared" si="68"/>
        <v>-15.018129039180041</v>
      </c>
      <c r="E206">
        <f t="shared" si="69"/>
        <v>9.1997187939848517E-15</v>
      </c>
      <c r="F206">
        <f t="shared" si="66"/>
        <v>15.018129039180041</v>
      </c>
    </row>
    <row r="207" spans="1:6" x14ac:dyDescent="0.25">
      <c r="A207">
        <f t="shared" si="67"/>
        <v>904.5</v>
      </c>
      <c r="B207">
        <f t="shared" si="65"/>
        <v>15.786503084288711</v>
      </c>
      <c r="C207">
        <f t="shared" si="70"/>
        <v>201</v>
      </c>
      <c r="D207">
        <f t="shared" si="68"/>
        <v>-15.176025863100408</v>
      </c>
      <c r="E207">
        <f t="shared" si="69"/>
        <v>-1.1943791382405529</v>
      </c>
      <c r="F207">
        <f t="shared" si="66"/>
        <v>15.222953147249608</v>
      </c>
    </row>
    <row r="208" spans="1:6" x14ac:dyDescent="0.25">
      <c r="A208">
        <f t="shared" si="67"/>
        <v>909</v>
      </c>
      <c r="B208">
        <f t="shared" si="65"/>
        <v>15.865042900628456</v>
      </c>
      <c r="C208">
        <f t="shared" si="70"/>
        <v>202</v>
      </c>
      <c r="D208">
        <f t="shared" si="68"/>
        <v>-15.240594808747565</v>
      </c>
      <c r="E208">
        <f t="shared" si="69"/>
        <v>-2.4138730789965206</v>
      </c>
      <c r="F208">
        <f t="shared" si="66"/>
        <v>15.430570740122588</v>
      </c>
    </row>
    <row r="209" spans="1:6" x14ac:dyDescent="0.25">
      <c r="A209">
        <f t="shared" si="67"/>
        <v>913.5</v>
      </c>
      <c r="B209">
        <f t="shared" si="65"/>
        <v>15.9435827169682</v>
      </c>
      <c r="C209">
        <f t="shared" si="70"/>
        <v>203</v>
      </c>
      <c r="D209">
        <f t="shared" si="68"/>
        <v>-15.208857291263737</v>
      </c>
      <c r="E209">
        <f t="shared" si="69"/>
        <v>-3.6513235855131554</v>
      </c>
      <c r="F209">
        <f t="shared" si="66"/>
        <v>15.641019916621509</v>
      </c>
    </row>
    <row r="210" spans="1:6" x14ac:dyDescent="0.25">
      <c r="A210">
        <f t="shared" si="67"/>
        <v>917.99999999999989</v>
      </c>
      <c r="B210">
        <f t="shared" si="65"/>
        <v>16.022122533307943</v>
      </c>
      <c r="C210">
        <f t="shared" si="70"/>
        <v>204</v>
      </c>
      <c r="D210">
        <f t="shared" si="68"/>
        <v>-15.078372698233443</v>
      </c>
      <c r="E210">
        <f t="shared" si="69"/>
        <v>-4.8992602767965181</v>
      </c>
      <c r="F210">
        <f t="shared" si="66"/>
        <v>15.854339295178086</v>
      </c>
    </row>
    <row r="211" spans="1:6" x14ac:dyDescent="0.25">
      <c r="A211">
        <f t="shared" si="67"/>
        <v>922.49999999999989</v>
      </c>
      <c r="B211">
        <f t="shared" si="65"/>
        <v>16.100662349647688</v>
      </c>
      <c r="C211">
        <f t="shared" si="70"/>
        <v>205</v>
      </c>
      <c r="D211">
        <f t="shared" si="68"/>
        <v>-14.847268870358272</v>
      </c>
      <c r="E211">
        <f t="shared" si="69"/>
        <v>-6.1499401303022241</v>
      </c>
      <c r="F211">
        <f t="shared" si="66"/>
        <v>16.070568020919843</v>
      </c>
    </row>
    <row r="212" spans="1:6" x14ac:dyDescent="0.25">
      <c r="A212">
        <f t="shared" si="67"/>
        <v>927</v>
      </c>
      <c r="B212">
        <f t="shared" si="65"/>
        <v>16.179202165987434</v>
      </c>
      <c r="C212">
        <f t="shared" si="70"/>
        <v>206</v>
      </c>
      <c r="D212">
        <f t="shared" si="68"/>
        <v>-14.514269760982323</v>
      </c>
      <c r="E212">
        <f t="shared" si="69"/>
        <v>-7.3953898240478857</v>
      </c>
      <c r="F212">
        <f t="shared" si="66"/>
        <v>16.28974577285345</v>
      </c>
    </row>
    <row r="213" spans="1:6" x14ac:dyDescent="0.25">
      <c r="A213">
        <f t="shared" si="67"/>
        <v>931.5</v>
      </c>
      <c r="B213">
        <f t="shared" si="65"/>
        <v>16.257741982327179</v>
      </c>
      <c r="C213">
        <f t="shared" si="70"/>
        <v>207</v>
      </c>
      <c r="D213">
        <f t="shared" si="68"/>
        <v>-14.078720018990373</v>
      </c>
      <c r="E213">
        <f t="shared" si="69"/>
        <v>-8.6274507236387166</v>
      </c>
      <c r="F213">
        <f t="shared" si="66"/>
        <v>16.511912771146005</v>
      </c>
    </row>
    <row r="214" spans="1:6" x14ac:dyDescent="0.25">
      <c r="A214">
        <f t="shared" si="67"/>
        <v>936</v>
      </c>
      <c r="B214">
        <f t="shared" si="65"/>
        <v>16.336281798666924</v>
      </c>
      <c r="C214">
        <f t="shared" si="70"/>
        <v>208</v>
      </c>
      <c r="D214">
        <f t="shared" si="68"/>
        <v>-13.540606252384258</v>
      </c>
      <c r="E214">
        <f t="shared" si="69"/>
        <v>-9.8378262973324411</v>
      </c>
      <c r="F214">
        <f t="shared" si="66"/>
        <v>16.737109784505609</v>
      </c>
    </row>
    <row r="215" spans="1:6" x14ac:dyDescent="0.25">
      <c r="A215">
        <f t="shared" si="67"/>
        <v>940.5</v>
      </c>
      <c r="B215">
        <f t="shared" si="65"/>
        <v>16.414821615006669</v>
      </c>
      <c r="C215">
        <f t="shared" si="70"/>
        <v>209</v>
      </c>
      <c r="D215">
        <f t="shared" si="68"/>
        <v>-12.900574744539043</v>
      </c>
      <c r="E215">
        <f t="shared" si="69"/>
        <v>-11.018131720688588</v>
      </c>
      <c r="F215">
        <f t="shared" si="66"/>
        <v>16.965378137662675</v>
      </c>
    </row>
    <row r="216" spans="1:6" x14ac:dyDescent="0.25">
      <c r="A216">
        <f t="shared" si="67"/>
        <v>945</v>
      </c>
      <c r="B216">
        <f t="shared" si="65"/>
        <v>16.493361431346415</v>
      </c>
      <c r="C216">
        <f t="shared" si="70"/>
        <v>210</v>
      </c>
      <c r="D216">
        <f t="shared" si="68"/>
        <v>-12.159945411707433</v>
      </c>
      <c r="E216">
        <f t="shared" si="69"/>
        <v>-12.15994541170744</v>
      </c>
      <c r="F216">
        <f t="shared" si="66"/>
        <v>17.196759718953146</v>
      </c>
    </row>
    <row r="217" spans="1:6" x14ac:dyDescent="0.25">
      <c r="A217">
        <f t="shared" si="67"/>
        <v>949.50000000000011</v>
      </c>
      <c r="B217">
        <f t="shared" si="65"/>
        <v>16.57190124768616</v>
      </c>
      <c r="C217">
        <f t="shared" si="70"/>
        <v>211</v>
      </c>
      <c r="D217">
        <f t="shared" si="68"/>
        <v>-11.320721808723802</v>
      </c>
      <c r="E217">
        <f t="shared" si="69"/>
        <v>-13.254862217825043</v>
      </c>
      <c r="F217">
        <f t="shared" si="66"/>
        <v>17.43129698800524</v>
      </c>
    </row>
    <row r="218" spans="1:6" x14ac:dyDescent="0.25">
      <c r="A218">
        <f t="shared" si="67"/>
        <v>954.00000000000011</v>
      </c>
      <c r="B218">
        <f t="shared" si="65"/>
        <v>16.650441064025905</v>
      </c>
      <c r="C218">
        <f t="shared" si="70"/>
        <v>212</v>
      </c>
      <c r="D218">
        <f t="shared" si="68"/>
        <v>-10.385597009988793</v>
      </c>
      <c r="E218">
        <f t="shared" si="69"/>
        <v>-14.294547957848087</v>
      </c>
      <c r="F218">
        <f t="shared" si="66"/>
        <v>17.669032983531018</v>
      </c>
    </row>
    <row r="219" spans="1:6" x14ac:dyDescent="0.25">
      <c r="A219">
        <f t="shared" si="67"/>
        <v>958.49999999999989</v>
      </c>
      <c r="B219">
        <f t="shared" si="65"/>
        <v>16.728980880365647</v>
      </c>
      <c r="C219">
        <f t="shared" si="70"/>
        <v>213</v>
      </c>
      <c r="D219">
        <f t="shared" si="68"/>
        <v>-9.3579552146110139</v>
      </c>
      <c r="E219">
        <f t="shared" si="69"/>
        <v>-15.270795005038568</v>
      </c>
      <c r="F219">
        <f t="shared" si="66"/>
        <v>17.910011331224119</v>
      </c>
    </row>
    <row r="220" spans="1:6" x14ac:dyDescent="0.25">
      <c r="A220">
        <f t="shared" si="67"/>
        <v>963</v>
      </c>
      <c r="B220">
        <f t="shared" si="65"/>
        <v>16.807520696705392</v>
      </c>
      <c r="C220">
        <f t="shared" si="70"/>
        <v>214</v>
      </c>
      <c r="D220">
        <f t="shared" si="68"/>
        <v>-8.2418689479487846</v>
      </c>
      <c r="E220">
        <f t="shared" si="69"/>
        <v>-16.175578582240906</v>
      </c>
      <c r="F220">
        <f t="shared" si="66"/>
        <v>18.154276251765399</v>
      </c>
    </row>
    <row r="221" spans="1:6" x14ac:dyDescent="0.25">
      <c r="A221">
        <f t="shared" si="67"/>
        <v>967.5</v>
      </c>
      <c r="B221">
        <f t="shared" si="65"/>
        <v>16.886060513045138</v>
      </c>
      <c r="C221">
        <f t="shared" si="70"/>
        <v>215</v>
      </c>
      <c r="D221">
        <f t="shared" si="68"/>
        <v>-7.0420917566260144</v>
      </c>
      <c r="E221">
        <f t="shared" si="69"/>
        <v>-17.001113426322242</v>
      </c>
      <c r="F221">
        <f t="shared" si="66"/>
        <v>18.401872568937502</v>
      </c>
    </row>
    <row r="222" spans="1:6" x14ac:dyDescent="0.25">
      <c r="A222">
        <f t="shared" si="67"/>
        <v>972</v>
      </c>
      <c r="B222">
        <f t="shared" si="65"/>
        <v>16.964600329384883</v>
      </c>
      <c r="C222">
        <f t="shared" si="70"/>
        <v>216</v>
      </c>
      <c r="D222">
        <f t="shared" si="68"/>
        <v>-5.7640463202697383</v>
      </c>
      <c r="E222">
        <f t="shared" si="69"/>
        <v>-17.739910467409732</v>
      </c>
      <c r="F222">
        <f t="shared" si="66"/>
        <v>18.652845717850358</v>
      </c>
    </row>
    <row r="223" spans="1:6" x14ac:dyDescent="0.25">
      <c r="A223">
        <f t="shared" si="67"/>
        <v>976.5</v>
      </c>
      <c r="B223">
        <f t="shared" si="65"/>
        <v>17.043140145724628</v>
      </c>
      <c r="C223">
        <f t="shared" si="70"/>
        <v>217</v>
      </c>
      <c r="D223">
        <f t="shared" si="68"/>
        <v>-4.4138079306057083</v>
      </c>
      <c r="E223">
        <f t="shared" si="69"/>
        <v>-18.384833158575198</v>
      </c>
      <c r="F223">
        <f t="shared" si="66"/>
        <v>18.907241753278662</v>
      </c>
    </row>
    <row r="224" spans="1:6" x14ac:dyDescent="0.25">
      <c r="A224">
        <f t="shared" si="67"/>
        <v>981</v>
      </c>
      <c r="B224">
        <f t="shared" si="65"/>
        <v>17.121679962064373</v>
      </c>
      <c r="C224">
        <f t="shared" si="70"/>
        <v>218</v>
      </c>
      <c r="D224">
        <f t="shared" si="68"/>
        <v>-2.9980833170050234</v>
      </c>
      <c r="E224">
        <f t="shared" si="69"/>
        <v>-18.92915308386247</v>
      </c>
      <c r="F224">
        <f t="shared" si="66"/>
        <v>19.165107358113179</v>
      </c>
    </row>
    <row r="225" spans="1:6" x14ac:dyDescent="0.25">
      <c r="A225">
        <f t="shared" si="67"/>
        <v>985.50000000000011</v>
      </c>
      <c r="B225">
        <f t="shared" si="65"/>
        <v>17.200219778404119</v>
      </c>
      <c r="C225">
        <f t="shared" si="70"/>
        <v>219</v>
      </c>
      <c r="D225">
        <f t="shared" si="68"/>
        <v>-1.52418482694836</v>
      </c>
      <c r="E225">
        <f t="shared" si="69"/>
        <v>-19.366604466977037</v>
      </c>
      <c r="F225">
        <f t="shared" si="66"/>
        <v>19.426489851927304</v>
      </c>
    </row>
    <row r="226" spans="1:6" x14ac:dyDescent="0.25">
      <c r="A226">
        <f t="shared" si="67"/>
        <v>989.99999999999989</v>
      </c>
      <c r="B226">
        <f t="shared" si="65"/>
        <v>17.27875959474386</v>
      </c>
      <c r="C226">
        <f t="shared" si="70"/>
        <v>220</v>
      </c>
      <c r="D226">
        <f t="shared" si="68"/>
        <v>-4.8247732770288874E-14</v>
      </c>
      <c r="E226">
        <f t="shared" si="69"/>
        <v>-19.691437199660349</v>
      </c>
      <c r="F226">
        <f t="shared" si="66"/>
        <v>19.691437199660349</v>
      </c>
    </row>
    <row r="227" spans="1:6" x14ac:dyDescent="0.25">
      <c r="A227">
        <f t="shared" si="67"/>
        <v>994.49999999999989</v>
      </c>
      <c r="B227">
        <f t="shared" si="65"/>
        <v>17.357299411083606</v>
      </c>
      <c r="C227">
        <f t="shared" si="70"/>
        <v>221</v>
      </c>
      <c r="D227">
        <f t="shared" si="68"/>
        <v>1.5660433954116466</v>
      </c>
      <c r="E227">
        <f t="shared" si="69"/>
        <v>-19.898468007835092</v>
      </c>
      <c r="F227">
        <f t="shared" si="66"/>
        <v>19.959998020419466</v>
      </c>
    </row>
    <row r="228" spans="1:6" x14ac:dyDescent="0.25">
      <c r="A228">
        <f t="shared" si="67"/>
        <v>999</v>
      </c>
      <c r="B228">
        <f t="shared" si="65"/>
        <v>17.435839227423351</v>
      </c>
      <c r="C228">
        <f t="shared" si="70"/>
        <v>222</v>
      </c>
      <c r="D228">
        <f t="shared" si="68"/>
        <v>3.1650167620084173</v>
      </c>
      <c r="E228">
        <f t="shared" si="69"/>
        <v>-19.983129375102749</v>
      </c>
      <c r="F228">
        <f t="shared" si="66"/>
        <v>20.232221596401335</v>
      </c>
    </row>
    <row r="229" spans="1:6" x14ac:dyDescent="0.25">
      <c r="A229">
        <f t="shared" si="67"/>
        <v>1003.5</v>
      </c>
      <c r="B229">
        <f t="shared" si="65"/>
        <v>17.514379043763096</v>
      </c>
      <c r="C229">
        <f t="shared" si="70"/>
        <v>223</v>
      </c>
      <c r="D229">
        <f t="shared" si="68"/>
        <v>4.7875343787628388</v>
      </c>
      <c r="E229">
        <f t="shared" si="69"/>
        <v>-19.941515847160922</v>
      </c>
      <c r="F229">
        <f t="shared" si="66"/>
        <v>20.508157881935819</v>
      </c>
    </row>
    <row r="230" spans="1:6" x14ac:dyDescent="0.25">
      <c r="A230">
        <f t="shared" si="67"/>
        <v>1008</v>
      </c>
      <c r="B230">
        <f t="shared" si="65"/>
        <v>17.592918860102841</v>
      </c>
      <c r="C230">
        <f t="shared" si="70"/>
        <v>224</v>
      </c>
      <c r="D230">
        <f t="shared" si="68"/>
        <v>6.4238012480546036</v>
      </c>
      <c r="E230">
        <f t="shared" si="69"/>
        <v>-19.770427347223542</v>
      </c>
      <c r="F230">
        <f t="shared" si="66"/>
        <v>20.787857512652728</v>
      </c>
    </row>
    <row r="231" spans="1:6" x14ac:dyDescent="0.25">
      <c r="A231">
        <f t="shared" si="67"/>
        <v>1012.5</v>
      </c>
      <c r="B231">
        <f t="shared" si="65"/>
        <v>17.671458676442587</v>
      </c>
      <c r="C231">
        <f t="shared" si="70"/>
        <v>225</v>
      </c>
      <c r="D231">
        <f t="shared" si="68"/>
        <v>8.0636648907186181</v>
      </c>
      <c r="E231">
        <f t="shared" si="69"/>
        <v>-19.467409141604662</v>
      </c>
      <c r="F231">
        <f t="shared" si="66"/>
        <v>21.071371814773734</v>
      </c>
    </row>
    <row r="232" spans="1:6" x14ac:dyDescent="0.25">
      <c r="A232">
        <f t="shared" si="67"/>
        <v>1017</v>
      </c>
      <c r="B232">
        <f t="shared" si="65"/>
        <v>17.749998492782332</v>
      </c>
      <c r="C232">
        <f t="shared" si="70"/>
        <v>226</v>
      </c>
      <c r="D232">
        <f t="shared" si="68"/>
        <v>9.6966708640823907</v>
      </c>
      <c r="E232">
        <f t="shared" si="69"/>
        <v>-19.0307881062738</v>
      </c>
      <c r="F232">
        <f t="shared" si="66"/>
        <v>21.358752814531016</v>
      </c>
    </row>
    <row r="233" spans="1:6" x14ac:dyDescent="0.25">
      <c r="A233">
        <f t="shared" si="67"/>
        <v>1021.5000000000001</v>
      </c>
      <c r="B233">
        <f t="shared" si="65"/>
        <v>17.828538309122077</v>
      </c>
      <c r="C233">
        <f t="shared" si="70"/>
        <v>227</v>
      </c>
      <c r="D233">
        <f t="shared" si="68"/>
        <v>11.312121747954574</v>
      </c>
      <c r="E233">
        <f t="shared" si="69"/>
        <v>-18.459704959405919</v>
      </c>
      <c r="F233">
        <f t="shared" si="66"/>
        <v>21.650053247714251</v>
      </c>
    </row>
    <row r="234" spans="1:6" x14ac:dyDescent="0.25">
      <c r="A234">
        <f t="shared" si="67"/>
        <v>1026</v>
      </c>
      <c r="B234">
        <f t="shared" si="65"/>
        <v>17.907078125461823</v>
      </c>
      <c r="C234">
        <f t="shared" si="70"/>
        <v>228</v>
      </c>
      <c r="D234">
        <f t="shared" si="68"/>
        <v>12.8991393142049</v>
      </c>
      <c r="E234">
        <f t="shared" si="69"/>
        <v>-17.754142141710517</v>
      </c>
      <c r="F234">
        <f t="shared" si="66"/>
        <v>21.94532656934792</v>
      </c>
    </row>
    <row r="235" spans="1:6" x14ac:dyDescent="0.25">
      <c r="A235">
        <f t="shared" si="67"/>
        <v>1030.5</v>
      </c>
      <c r="B235">
        <f t="shared" si="65"/>
        <v>17.985617941801564</v>
      </c>
      <c r="C235">
        <f t="shared" si="70"/>
        <v>229</v>
      </c>
      <c r="D235">
        <f t="shared" si="68"/>
        <v>14.446729567278396</v>
      </c>
      <c r="E235">
        <f t="shared" si="69"/>
        <v>-16.91494704559317</v>
      </c>
      <c r="F235">
        <f t="shared" si="66"/>
        <v>22.244626963500579</v>
      </c>
    </row>
    <row r="236" spans="1:6" x14ac:dyDescent="0.25">
      <c r="A236">
        <f t="shared" si="67"/>
        <v>1035</v>
      </c>
      <c r="B236">
        <f t="shared" si="65"/>
        <v>18.06415775814131</v>
      </c>
      <c r="C236">
        <f t="shared" si="70"/>
        <v>230</v>
      </c>
      <c r="D236">
        <f t="shared" si="68"/>
        <v>15.943850315925099</v>
      </c>
      <c r="E236">
        <f t="shared" si="69"/>
        <v>-15.943850315925152</v>
      </c>
      <c r="F236">
        <f t="shared" si="66"/>
        <v>22.548009353227869</v>
      </c>
    </row>
    <row r="237" spans="1:6" x14ac:dyDescent="0.25">
      <c r="A237">
        <f t="shared" si="67"/>
        <v>1039.5</v>
      </c>
      <c r="B237">
        <f t="shared" si="65"/>
        <v>18.142697574481055</v>
      </c>
      <c r="C237">
        <f t="shared" si="70"/>
        <v>231</v>
      </c>
      <c r="D237">
        <f t="shared" si="68"/>
        <v>17.379480910806098</v>
      </c>
      <c r="E237">
        <f t="shared" si="69"/>
        <v>-14.843478969300541</v>
      </c>
      <c r="F237">
        <f t="shared" si="66"/>
        <v>22.855529410651179</v>
      </c>
    </row>
    <row r="238" spans="1:6" x14ac:dyDescent="0.25">
      <c r="A238">
        <f t="shared" si="67"/>
        <v>1044</v>
      </c>
      <c r="B238">
        <f t="shared" si="65"/>
        <v>18.2212373908208</v>
      </c>
      <c r="C238">
        <f t="shared" si="70"/>
        <v>232</v>
      </c>
      <c r="D238">
        <f t="shared" si="68"/>
        <v>18.742693758667194</v>
      </c>
      <c r="E238">
        <f t="shared" si="69"/>
        <v>-13.617364105052383</v>
      </c>
      <c r="F238">
        <f t="shared" si="66"/>
        <v>23.167243567173703</v>
      </c>
    </row>
    <row r="239" spans="1:6" x14ac:dyDescent="0.25">
      <c r="A239">
        <f t="shared" si="67"/>
        <v>1048.5</v>
      </c>
      <c r="B239">
        <f t="shared" si="65"/>
        <v>18.299777207160545</v>
      </c>
      <c r="C239">
        <f t="shared" si="70"/>
        <v>233</v>
      </c>
      <c r="D239">
        <f t="shared" si="68"/>
        <v>20.022727201644976</v>
      </c>
      <c r="E239">
        <f t="shared" si="69"/>
        <v>-12.269943009878906</v>
      </c>
      <c r="F239">
        <f t="shared" si="66"/>
        <v>23.483209023835943</v>
      </c>
    </row>
    <row r="240" spans="1:6" x14ac:dyDescent="0.25">
      <c r="A240">
        <f t="shared" si="67"/>
        <v>1053</v>
      </c>
      <c r="B240">
        <f t="shared" si="65"/>
        <v>18.378317023500291</v>
      </c>
      <c r="C240">
        <f t="shared" si="70"/>
        <v>234</v>
      </c>
      <c r="D240">
        <f t="shared" si="68"/>
        <v>21.209059330186637</v>
      </c>
      <c r="E240">
        <f t="shared" si="69"/>
        <v>-10.806555488567351</v>
      </c>
      <c r="F240">
        <f t="shared" si="66"/>
        <v>23.803483761812306</v>
      </c>
    </row>
    <row r="241" spans="1:6" x14ac:dyDescent="0.25">
      <c r="A241">
        <f t="shared" si="67"/>
        <v>1057.5</v>
      </c>
      <c r="B241">
        <f t="shared" si="65"/>
        <v>18.456856839840036</v>
      </c>
      <c r="C241">
        <f t="shared" si="70"/>
        <v>235</v>
      </c>
      <c r="D241">
        <f t="shared" si="68"/>
        <v>22.291482280205887</v>
      </c>
      <c r="E241">
        <f t="shared" si="69"/>
        <v>-9.2334342858607901</v>
      </c>
      <c r="F241">
        <f t="shared" si="66"/>
        <v>24.128126553050958</v>
      </c>
    </row>
    <row r="242" spans="1:6" x14ac:dyDescent="0.25">
      <c r="A242">
        <f t="shared" si="67"/>
        <v>1062</v>
      </c>
      <c r="B242">
        <f t="shared" si="65"/>
        <v>18.535396656179778</v>
      </c>
      <c r="C242">
        <f t="shared" si="70"/>
        <v>236</v>
      </c>
      <c r="D242">
        <f t="shared" si="68"/>
        <v>23.260176549639525</v>
      </c>
      <c r="E242">
        <f t="shared" si="69"/>
        <v>-7.5576894988327092</v>
      </c>
      <c r="F242">
        <f t="shared" si="66"/>
        <v>24.457196971058778</v>
      </c>
    </row>
    <row r="243" spans="1:6" x14ac:dyDescent="0.25">
      <c r="A243">
        <f t="shared" si="67"/>
        <v>1066.5</v>
      </c>
      <c r="B243">
        <f t="shared" si="65"/>
        <v>18.613936472519523</v>
      </c>
      <c r="C243">
        <f t="shared" si="70"/>
        <v>237</v>
      </c>
      <c r="D243">
        <f t="shared" si="68"/>
        <v>24.105784856678948</v>
      </c>
      <c r="E243">
        <f t="shared" si="69"/>
        <v>-5.7872869150437873</v>
      </c>
      <c r="F243">
        <f t="shared" si="66"/>
        <v>24.790755401833344</v>
      </c>
    </row>
    <row r="244" spans="1:6" x14ac:dyDescent="0.25">
      <c r="A244">
        <f t="shared" si="67"/>
        <v>1071</v>
      </c>
      <c r="B244">
        <f t="shared" si="65"/>
        <v>18.692476288859268</v>
      </c>
      <c r="C244">
        <f t="shared" si="70"/>
        <v>238</v>
      </c>
      <c r="D244">
        <f t="shared" si="68"/>
        <v>24.819485051780184</v>
      </c>
      <c r="E244">
        <f t="shared" si="69"/>
        <v>-3.9310202490694408</v>
      </c>
      <c r="F244">
        <f t="shared" si="66"/>
        <v>25.128863054944091</v>
      </c>
    </row>
    <row r="245" spans="1:6" x14ac:dyDescent="0.25">
      <c r="A245">
        <f t="shared" si="67"/>
        <v>1075.5</v>
      </c>
      <c r="B245">
        <f t="shared" si="65"/>
        <v>18.771016105199013</v>
      </c>
      <c r="C245">
        <f t="shared" si="70"/>
        <v>239</v>
      </c>
      <c r="D245">
        <f t="shared" si="68"/>
        <v>25.393061588247033</v>
      </c>
      <c r="E245">
        <f t="shared" si="69"/>
        <v>-1.9984772884977282</v>
      </c>
      <c r="F245">
        <f t="shared" si="66"/>
        <v>25.471581974764508</v>
      </c>
    </row>
    <row r="246" spans="1:6" x14ac:dyDescent="0.25">
      <c r="A246">
        <f t="shared" si="67"/>
        <v>1080</v>
      </c>
      <c r="B246">
        <f t="shared" si="65"/>
        <v>18.849555921538759</v>
      </c>
      <c r="C246">
        <f t="shared" si="70"/>
        <v>240</v>
      </c>
      <c r="D246">
        <f t="shared" si="68"/>
        <v>25.818975051857613</v>
      </c>
      <c r="E246">
        <f t="shared" si="69"/>
        <v>-1.8979246435264536E-14</v>
      </c>
      <c r="F246">
        <f t="shared" si="66"/>
        <v>25.818975051857613</v>
      </c>
    </row>
    <row r="247" spans="1:6" x14ac:dyDescent="0.25">
      <c r="A247">
        <f t="shared" si="67"/>
        <v>1084.5</v>
      </c>
      <c r="B247">
        <f t="shared" si="65"/>
        <v>18.928095737878504</v>
      </c>
      <c r="C247">
        <f t="shared" si="70"/>
        <v>241</v>
      </c>
      <c r="D247">
        <f t="shared" si="68"/>
        <v>26.090429248777358</v>
      </c>
      <c r="E247">
        <f t="shared" si="69"/>
        <v>2.0533613136657181</v>
      </c>
      <c r="F247">
        <f t="shared" si="66"/>
        <v>26.171106034516693</v>
      </c>
    </row>
    <row r="248" spans="1:6" x14ac:dyDescent="0.25">
      <c r="A248">
        <f t="shared" si="67"/>
        <v>1089</v>
      </c>
      <c r="B248">
        <f t="shared" si="65"/>
        <v>19.006635554218249</v>
      </c>
      <c r="C248">
        <f t="shared" si="70"/>
        <v>242</v>
      </c>
      <c r="D248">
        <f t="shared" si="68"/>
        <v>26.201435352962466</v>
      </c>
      <c r="E248">
        <f t="shared" si="69"/>
        <v>4.1498996740784833</v>
      </c>
      <c r="F248">
        <f t="shared" si="66"/>
        <v>26.528039540463372</v>
      </c>
    </row>
    <row r="249" spans="1:6" x14ac:dyDescent="0.25">
      <c r="A249">
        <f t="shared" si="67"/>
        <v>1093.5</v>
      </c>
      <c r="B249">
        <f t="shared" ref="B249:B312" si="71">theta0*C249</f>
        <v>19.085175370557995</v>
      </c>
      <c r="C249">
        <f t="shared" si="70"/>
        <v>243</v>
      </c>
      <c r="D249">
        <f t="shared" si="68"/>
        <v>26.14687261948313</v>
      </c>
      <c r="E249">
        <f t="shared" si="69"/>
        <v>6.277308732311389</v>
      </c>
      <c r="F249">
        <f t="shared" si="66"/>
        <v>26.889841068705287</v>
      </c>
    </row>
    <row r="250" spans="1:6" x14ac:dyDescent="0.25">
      <c r="A250">
        <f t="shared" si="67"/>
        <v>1098</v>
      </c>
      <c r="B250">
        <f t="shared" si="71"/>
        <v>19.16371518689774</v>
      </c>
      <c r="C250">
        <f t="shared" si="70"/>
        <v>244</v>
      </c>
      <c r="D250">
        <f t="shared" si="68"/>
        <v>25.92254517874056</v>
      </c>
      <c r="E250">
        <f t="shared" si="69"/>
        <v>8.4227455050602007</v>
      </c>
      <c r="F250">
        <f t="shared" si="66"/>
        <v>27.256577011555525</v>
      </c>
    </row>
    <row r="251" spans="1:6" x14ac:dyDescent="0.25">
      <c r="A251">
        <f t="shared" si="67"/>
        <v>1102.5</v>
      </c>
      <c r="B251">
        <f t="shared" si="71"/>
        <v>19.242255003237482</v>
      </c>
      <c r="C251">
        <f t="shared" si="70"/>
        <v>245</v>
      </c>
      <c r="D251">
        <f t="shared" si="68"/>
        <v>25.525234438452536</v>
      </c>
      <c r="E251">
        <f t="shared" si="69"/>
        <v>10.572898287159772</v>
      </c>
      <c r="F251">
        <f t="shared" si="66"/>
        <v>27.628314666815807</v>
      </c>
    </row>
    <row r="252" spans="1:6" x14ac:dyDescent="0.25">
      <c r="A252">
        <f t="shared" si="67"/>
        <v>1107</v>
      </c>
      <c r="B252">
        <f t="shared" si="71"/>
        <v>19.320794819577227</v>
      </c>
      <c r="C252">
        <f t="shared" si="70"/>
        <v>246</v>
      </c>
      <c r="D252">
        <f t="shared" si="68"/>
        <v>24.952746635555233</v>
      </c>
      <c r="E252">
        <f t="shared" si="69"/>
        <v>12.714059445601825</v>
      </c>
      <c r="F252">
        <f t="shared" si="66"/>
        <v>28.005122250126139</v>
      </c>
    </row>
    <row r="253" spans="1:6" x14ac:dyDescent="0.25">
      <c r="A253">
        <f t="shared" si="67"/>
        <v>1111.5</v>
      </c>
      <c r="B253">
        <f t="shared" si="71"/>
        <v>19.399334635916972</v>
      </c>
      <c r="C253">
        <f t="shared" si="70"/>
        <v>247</v>
      </c>
      <c r="D253">
        <f t="shared" si="68"/>
        <v>24.203955098806837</v>
      </c>
      <c r="E253">
        <f t="shared" si="69"/>
        <v>14.832202760652315</v>
      </c>
      <c r="F253">
        <f t="shared" si="66"/>
        <v>28.387068907482501</v>
      </c>
    </row>
    <row r="254" spans="1:6" x14ac:dyDescent="0.25">
      <c r="A254">
        <f t="shared" si="67"/>
        <v>1116</v>
      </c>
      <c r="B254">
        <f t="shared" si="71"/>
        <v>19.477874452256717</v>
      </c>
      <c r="C254">
        <f t="shared" si="70"/>
        <v>248</v>
      </c>
      <c r="D254">
        <f t="shared" si="68"/>
        <v>23.278836804855704</v>
      </c>
      <c r="E254">
        <f t="shared" si="69"/>
        <v>16.913064941224071</v>
      </c>
      <c r="F254">
        <f t="shared" si="66"/>
        <v>28.774224727925638</v>
      </c>
    </row>
    <row r="255" spans="1:6" x14ac:dyDescent="0.25">
      <c r="A255">
        <f t="shared" si="67"/>
        <v>1120.5</v>
      </c>
      <c r="B255">
        <f t="shared" si="71"/>
        <v>19.556414268596463</v>
      </c>
      <c r="C255">
        <f t="shared" si="70"/>
        <v>249</v>
      </c>
      <c r="D255">
        <f t="shared" si="68"/>
        <v>22.178502835800881</v>
      </c>
      <c r="E255">
        <f t="shared" si="69"/>
        <v>18.942230904554243</v>
      </c>
      <c r="F255">
        <f t="shared" si="66"/>
        <v>29.166660756402635</v>
      </c>
    </row>
    <row r="256" spans="1:6" x14ac:dyDescent="0.25">
      <c r="A256">
        <f t="shared" si="67"/>
        <v>1125</v>
      </c>
      <c r="B256">
        <f t="shared" si="71"/>
        <v>19.634954084936208</v>
      </c>
      <c r="C256">
        <f t="shared" si="70"/>
        <v>250</v>
      </c>
      <c r="D256">
        <f t="shared" si="68"/>
        <v>20.90522237475502</v>
      </c>
      <c r="E256">
        <f t="shared" si="69"/>
        <v>20.905222374755024</v>
      </c>
      <c r="F256">
        <f t="shared" si="66"/>
        <v>29.564449006804033</v>
      </c>
    </row>
    <row r="257" spans="1:6" x14ac:dyDescent="0.25">
      <c r="A257">
        <f t="shared" si="67"/>
        <v>1129.5</v>
      </c>
      <c r="B257">
        <f t="shared" si="71"/>
        <v>19.713493901275953</v>
      </c>
      <c r="C257">
        <f t="shared" si="70"/>
        <v>251</v>
      </c>
      <c r="D257">
        <f t="shared" si="68"/>
        <v>19.462439907522516</v>
      </c>
      <c r="E257">
        <f t="shared" si="69"/>
        <v>22.787589321214131</v>
      </c>
      <c r="F257">
        <f t="shared" si="66"/>
        <v>29.967662475178766</v>
      </c>
    </row>
    <row r="258" spans="1:6" x14ac:dyDescent="0.25">
      <c r="A258">
        <f t="shared" si="67"/>
        <v>1134</v>
      </c>
      <c r="B258">
        <f t="shared" si="71"/>
        <v>19.792033717615695</v>
      </c>
      <c r="C258">
        <f t="shared" si="70"/>
        <v>252</v>
      </c>
      <c r="D258">
        <f t="shared" si="68"/>
        <v>17.854785333112908</v>
      </c>
      <c r="E258">
        <f t="shared" si="69"/>
        <v>24.575003726390356</v>
      </c>
      <c r="F258">
        <f t="shared" si="66"/>
        <v>30.376375153129182</v>
      </c>
    </row>
    <row r="259" spans="1:6" x14ac:dyDescent="0.25">
      <c r="A259">
        <f t="shared" si="67"/>
        <v>1138.5</v>
      </c>
      <c r="B259">
        <f t="shared" si="71"/>
        <v>19.87057353395544</v>
      </c>
      <c r="C259">
        <f t="shared" si="70"/>
        <v>253</v>
      </c>
      <c r="D259">
        <f t="shared" si="68"/>
        <v>16.088076723279663</v>
      </c>
      <c r="E259">
        <f t="shared" si="69"/>
        <v>26.253355143541199</v>
      </c>
      <c r="F259">
        <f t="shared" si="66"/>
        <v>30.790662041389012</v>
      </c>
    </row>
    <row r="260" spans="1:6" x14ac:dyDescent="0.25">
      <c r="A260">
        <f t="shared" si="67"/>
        <v>1143</v>
      </c>
      <c r="B260">
        <f t="shared" si="71"/>
        <v>19.949113350295185</v>
      </c>
      <c r="C260">
        <f t="shared" si="70"/>
        <v>254</v>
      </c>
      <c r="D260">
        <f t="shared" si="68"/>
        <v>14.169315511447218</v>
      </c>
      <c r="E260">
        <f t="shared" si="69"/>
        <v>27.808847478583282</v>
      </c>
      <c r="F260">
        <f t="shared" si="66"/>
        <v>31.210599163586181</v>
      </c>
    </row>
    <row r="261" spans="1:6" x14ac:dyDescent="0.25">
      <c r="A261">
        <f t="shared" si="67"/>
        <v>1147.5</v>
      </c>
      <c r="B261">
        <f t="shared" si="71"/>
        <v>20.027653166634931</v>
      </c>
      <c r="C261">
        <f t="shared" si="70"/>
        <v>255</v>
      </c>
      <c r="D261">
        <f t="shared" si="68"/>
        <v>12.106673934075232</v>
      </c>
      <c r="E261">
        <f t="shared" si="69"/>
        <v>29.22809640687316</v>
      </c>
      <c r="F261">
        <f t="shared" si="66"/>
        <v>31.63626358019367</v>
      </c>
    </row>
    <row r="262" spans="1:6" x14ac:dyDescent="0.25">
      <c r="A262">
        <f t="shared" si="67"/>
        <v>1152</v>
      </c>
      <c r="B262">
        <f t="shared" si="71"/>
        <v>20.106192982974676</v>
      </c>
      <c r="C262">
        <f t="shared" si="70"/>
        <v>256</v>
      </c>
      <c r="D262">
        <f t="shared" si="68"/>
        <v>9.9094745925103283</v>
      </c>
      <c r="E262">
        <f t="shared" si="69"/>
        <v>30.498226815425404</v>
      </c>
      <c r="F262">
        <f t="shared" ref="F262:F325" si="72">AKTINA*EXP($B262*coteps)</f>
        <v>32.06773340267037</v>
      </c>
    </row>
    <row r="263" spans="1:6" x14ac:dyDescent="0.25">
      <c r="A263">
        <f t="shared" ref="A263:A326" si="73">DEGREES(B263)</f>
        <v>1156.5</v>
      </c>
      <c r="B263">
        <f t="shared" si="71"/>
        <v>20.184732799314421</v>
      </c>
      <c r="C263">
        <f t="shared" si="70"/>
        <v>257</v>
      </c>
      <c r="D263">
        <f t="shared" ref="D263:D326" si="74">$F263*COS($B263)</f>
        <v>7.5881620504588563</v>
      </c>
      <c r="E263">
        <f t="shared" ref="E263:E326" si="75">$F263*SIN($B263)</f>
        <v>31.606969644185057</v>
      </c>
      <c r="F263">
        <f t="shared" si="72"/>
        <v>32.505087807794943</v>
      </c>
    </row>
    <row r="264" spans="1:6" x14ac:dyDescent="0.25">
      <c r="A264">
        <f t="shared" si="73"/>
        <v>1161</v>
      </c>
      <c r="B264">
        <f t="shared" si="71"/>
        <v>20.263272615654166</v>
      </c>
      <c r="C264">
        <f t="shared" ref="C264:C327" si="76">C263+1</f>
        <v>258</v>
      </c>
      <c r="D264">
        <f t="shared" si="74"/>
        <v>5.1542664311379234</v>
      </c>
      <c r="E264">
        <f t="shared" si="75"/>
        <v>32.542757486635814</v>
      </c>
      <c r="F264">
        <f t="shared" si="72"/>
        <v>32.948407052195201</v>
      </c>
    </row>
    <row r="265" spans="1:6" x14ac:dyDescent="0.25">
      <c r="A265">
        <f t="shared" si="73"/>
        <v>1165.5</v>
      </c>
      <c r="B265">
        <f t="shared" si="71"/>
        <v>20.341812431993912</v>
      </c>
      <c r="C265">
        <f t="shared" si="76"/>
        <v>259</v>
      </c>
      <c r="D265">
        <f t="shared" si="74"/>
        <v>2.6203590286602223</v>
      </c>
      <c r="E265">
        <f t="shared" si="75"/>
        <v>33.294818300440895</v>
      </c>
      <c r="F265">
        <f t="shared" si="72"/>
        <v>33.397772487075471</v>
      </c>
    </row>
    <row r="266" spans="1:6" x14ac:dyDescent="0.25">
      <c r="A266">
        <f t="shared" si="73"/>
        <v>1170</v>
      </c>
      <c r="B266">
        <f t="shared" si="71"/>
        <v>20.420352248333657</v>
      </c>
      <c r="C266">
        <f t="shared" si="76"/>
        <v>260</v>
      </c>
      <c r="D266">
        <f t="shared" si="74"/>
        <v>-3.3176551410042148E-14</v>
      </c>
      <c r="E266">
        <f t="shared" si="75"/>
        <v>33.853266573145</v>
      </c>
      <c r="F266">
        <f t="shared" si="72"/>
        <v>33.853266573145</v>
      </c>
    </row>
    <row r="267" spans="1:6" x14ac:dyDescent="0.25">
      <c r="A267">
        <f t="shared" si="73"/>
        <v>1174.5</v>
      </c>
      <c r="B267">
        <f t="shared" si="71"/>
        <v>20.498892064673399</v>
      </c>
      <c r="C267">
        <f t="shared" si="76"/>
        <v>261</v>
      </c>
      <c r="D267">
        <f t="shared" si="74"/>
        <v>-2.6923217433259738</v>
      </c>
      <c r="E267">
        <f t="shared" si="75"/>
        <v>34.209191286355562</v>
      </c>
      <c r="F267">
        <f t="shared" si="72"/>
        <v>34.314972895749911</v>
      </c>
    </row>
    <row r="268" spans="1:6" x14ac:dyDescent="0.25">
      <c r="A268">
        <f t="shared" si="73"/>
        <v>1179</v>
      </c>
      <c r="B268">
        <f t="shared" si="71"/>
        <v>20.577431881013144</v>
      </c>
      <c r="C268">
        <f t="shared" si="76"/>
        <v>262</v>
      </c>
      <c r="D268">
        <f t="shared" si="74"/>
        <v>-5.4412562712584123</v>
      </c>
      <c r="E268">
        <f t="shared" si="75"/>
        <v>34.354740024393251</v>
      </c>
      <c r="F268">
        <f t="shared" si="72"/>
        <v>34.782976180211442</v>
      </c>
    </row>
    <row r="269" spans="1:6" x14ac:dyDescent="0.25">
      <c r="A269">
        <f t="shared" si="73"/>
        <v>1183.5</v>
      </c>
      <c r="B269">
        <f t="shared" si="71"/>
        <v>20.655971697352889</v>
      </c>
      <c r="C269">
        <f t="shared" si="76"/>
        <v>263</v>
      </c>
      <c r="D269">
        <f t="shared" si="74"/>
        <v>-8.2306677724442547</v>
      </c>
      <c r="E269">
        <f t="shared" si="75"/>
        <v>34.283198580252851</v>
      </c>
      <c r="F269">
        <f t="shared" si="72"/>
        <v>35.257362307373526</v>
      </c>
    </row>
    <row r="270" spans="1:6" x14ac:dyDescent="0.25">
      <c r="A270">
        <f t="shared" si="73"/>
        <v>1188</v>
      </c>
      <c r="B270">
        <f t="shared" si="71"/>
        <v>20.734511513692635</v>
      </c>
      <c r="C270">
        <f t="shared" si="76"/>
        <v>264</v>
      </c>
      <c r="D270">
        <f t="shared" si="74"/>
        <v>-11.04371681245515</v>
      </c>
      <c r="E270">
        <f t="shared" si="75"/>
        <v>33.98906542291887</v>
      </c>
      <c r="F270">
        <f t="shared" si="72"/>
        <v>35.738218329362248</v>
      </c>
    </row>
    <row r="271" spans="1:6" x14ac:dyDescent="0.25">
      <c r="A271">
        <f t="shared" si="73"/>
        <v>1192.5</v>
      </c>
      <c r="B271">
        <f t="shared" si="71"/>
        <v>20.81305133003238</v>
      </c>
      <c r="C271">
        <f t="shared" si="76"/>
        <v>265</v>
      </c>
      <c r="D271">
        <f t="shared" si="74"/>
        <v>-13.862949379170553</v>
      </c>
      <c r="E271">
        <f t="shared" si="75"/>
        <v>33.468120405685255</v>
      </c>
      <c r="F271">
        <f t="shared" si="72"/>
        <v>36.225632485560432</v>
      </c>
    </row>
    <row r="272" spans="1:6" x14ac:dyDescent="0.25">
      <c r="A272">
        <f t="shared" si="73"/>
        <v>1197</v>
      </c>
      <c r="B272">
        <f t="shared" si="71"/>
        <v>20.891591146372125</v>
      </c>
      <c r="C272">
        <f t="shared" si="76"/>
        <v>266</v>
      </c>
      <c r="D272">
        <f t="shared" si="74"/>
        <v>-16.670392328676314</v>
      </c>
      <c r="E272">
        <f t="shared" si="75"/>
        <v>32.717487115152593</v>
      </c>
      <c r="F272">
        <f t="shared" si="72"/>
        <v>36.719694218799894</v>
      </c>
    </row>
    <row r="273" spans="1:6" x14ac:dyDescent="0.25">
      <c r="A273">
        <f t="shared" si="73"/>
        <v>1201.5</v>
      </c>
      <c r="B273">
        <f t="shared" si="71"/>
        <v>20.97013096271187</v>
      </c>
      <c r="C273">
        <f t="shared" si="76"/>
        <v>267</v>
      </c>
      <c r="D273">
        <f t="shared" si="74"/>
        <v>-19.44765479322059</v>
      </c>
      <c r="E273">
        <f t="shared" si="75"/>
        <v>31.735688285015272</v>
      </c>
      <c r="F273">
        <f t="shared" si="72"/>
        <v>37.220494191774662</v>
      </c>
    </row>
    <row r="274" spans="1:6" x14ac:dyDescent="0.25">
      <c r="A274">
        <f t="shared" si="73"/>
        <v>1206</v>
      </c>
      <c r="B274">
        <f t="shared" si="71"/>
        <v>21.048670779051612</v>
      </c>
      <c r="C274">
        <f t="shared" si="76"/>
        <v>268</v>
      </c>
      <c r="D274">
        <f t="shared" si="74"/>
        <v>-22.176035062359123</v>
      </c>
      <c r="E274">
        <f t="shared" si="75"/>
        <v>30.5226937275661</v>
      </c>
      <c r="F274">
        <f t="shared" si="72"/>
        <v>37.728124303678072</v>
      </c>
    </row>
    <row r="275" spans="1:6" x14ac:dyDescent="0.25">
      <c r="A275">
        <f t="shared" si="73"/>
        <v>1210.5</v>
      </c>
      <c r="B275">
        <f t="shared" si="71"/>
        <v>21.127210595391357</v>
      </c>
      <c r="C275">
        <f t="shared" si="76"/>
        <v>269</v>
      </c>
      <c r="D275">
        <f t="shared" si="74"/>
        <v>-24.836632399774583</v>
      </c>
      <c r="E275">
        <f t="shared" si="75"/>
        <v>29.079960268972837</v>
      </c>
      <c r="F275">
        <f t="shared" si="72"/>
        <v>38.242677707066633</v>
      </c>
    </row>
    <row r="276" spans="1:6" x14ac:dyDescent="0.25">
      <c r="A276">
        <f t="shared" si="73"/>
        <v>1215</v>
      </c>
      <c r="B276">
        <f t="shared" si="71"/>
        <v>21.205750411731103</v>
      </c>
      <c r="C276">
        <f t="shared" si="76"/>
        <v>270</v>
      </c>
      <c r="D276">
        <f t="shared" si="74"/>
        <v>-27.410463211727595</v>
      </c>
      <c r="E276">
        <f t="shared" si="75"/>
        <v>27.410463211727688</v>
      </c>
      <c r="F276">
        <f t="shared" si="72"/>
        <v>38.764248824954016</v>
      </c>
    </row>
    <row r="277" spans="1:6" x14ac:dyDescent="0.25">
      <c r="A277">
        <f t="shared" si="73"/>
        <v>1219.5</v>
      </c>
      <c r="B277">
        <f t="shared" si="71"/>
        <v>21.284290228070848</v>
      </c>
      <c r="C277">
        <f t="shared" si="76"/>
        <v>271</v>
      </c>
      <c r="D277">
        <f t="shared" si="74"/>
        <v>-29.878580939056686</v>
      </c>
      <c r="E277">
        <f t="shared" si="75"/>
        <v>25.518718889105269</v>
      </c>
      <c r="F277">
        <f t="shared" si="72"/>
        <v>39.292933368138087</v>
      </c>
    </row>
    <row r="278" spans="1:6" x14ac:dyDescent="0.25">
      <c r="A278">
        <f t="shared" si="73"/>
        <v>1224</v>
      </c>
      <c r="B278">
        <f t="shared" si="71"/>
        <v>21.362830044410593</v>
      </c>
      <c r="C278">
        <f t="shared" si="76"/>
        <v>272</v>
      </c>
      <c r="D278">
        <f t="shared" si="74"/>
        <v>-32.22219900342904</v>
      </c>
      <c r="E278">
        <f t="shared" si="75"/>
        <v>23.410797921843198</v>
      </c>
      <c r="F278">
        <f t="shared" si="72"/>
        <v>39.828828352764297</v>
      </c>
    </row>
    <row r="279" spans="1:6" x14ac:dyDescent="0.25">
      <c r="A279">
        <f t="shared" si="73"/>
        <v>1228.5</v>
      </c>
      <c r="B279">
        <f t="shared" si="71"/>
        <v>21.441369860750338</v>
      </c>
      <c r="C279">
        <f t="shared" si="76"/>
        <v>273</v>
      </c>
      <c r="D279">
        <f t="shared" si="74"/>
        <v>-34.422816100509948</v>
      </c>
      <c r="E279">
        <f t="shared" si="75"/>
        <v>21.094328836388453</v>
      </c>
      <c r="F279">
        <f t="shared" si="72"/>
        <v>40.372032118128708</v>
      </c>
    </row>
    <row r="280" spans="1:6" x14ac:dyDescent="0.25">
      <c r="A280">
        <f t="shared" si="73"/>
        <v>1233</v>
      </c>
      <c r="B280">
        <f t="shared" si="71"/>
        <v>21.519909677090084</v>
      </c>
      <c r="C280">
        <f t="shared" si="76"/>
        <v>274</v>
      </c>
      <c r="D280">
        <f t="shared" si="74"/>
        <v>-36.46234309818891</v>
      </c>
      <c r="E280">
        <f t="shared" si="75"/>
        <v>18.578491756724784</v>
      </c>
      <c r="F280">
        <f t="shared" si="72"/>
        <v>40.922644344723558</v>
      </c>
    </row>
    <row r="281" spans="1:6" x14ac:dyDescent="0.25">
      <c r="A281">
        <f t="shared" si="73"/>
        <v>1237.5</v>
      </c>
      <c r="B281">
        <f t="shared" si="71"/>
        <v>21.598449493429829</v>
      </c>
      <c r="C281">
        <f t="shared" si="76"/>
        <v>275</v>
      </c>
      <c r="D281">
        <f t="shared" si="74"/>
        <v>-38.323230767298405</v>
      </c>
      <c r="E281">
        <f t="shared" si="75"/>
        <v>15.874001937768851</v>
      </c>
      <c r="F281">
        <f t="shared" si="72"/>
        <v>41.480766072529278</v>
      </c>
    </row>
    <row r="282" spans="1:6" x14ac:dyDescent="0.25">
      <c r="A282">
        <f t="shared" si="73"/>
        <v>1242</v>
      </c>
      <c r="B282">
        <f t="shared" si="71"/>
        <v>21.676989309769574</v>
      </c>
      <c r="C282">
        <f t="shared" si="76"/>
        <v>276</v>
      </c>
      <c r="D282">
        <f t="shared" si="74"/>
        <v>-39.988597545685792</v>
      </c>
      <c r="E282">
        <f t="shared" si="75"/>
        <v>12.993082967324131</v>
      </c>
      <c r="F282">
        <f t="shared" si="72"/>
        <v>42.046499719555683</v>
      </c>
    </row>
    <row r="283" spans="1:6" x14ac:dyDescent="0.25">
      <c r="A283">
        <f t="shared" si="73"/>
        <v>1246.5</v>
      </c>
      <c r="B283">
        <f t="shared" si="71"/>
        <v>21.755529126109316</v>
      </c>
      <c r="C283">
        <f t="shared" si="76"/>
        <v>277</v>
      </c>
      <c r="D283">
        <f t="shared" si="74"/>
        <v>-41.442356514338627</v>
      </c>
      <c r="E283">
        <f t="shared" si="75"/>
        <v>9.9494295253182763</v>
      </c>
      <c r="F283">
        <f t="shared" si="72"/>
        <v>42.619949100636198</v>
      </c>
    </row>
    <row r="284" spans="1:6" x14ac:dyDescent="0.25">
      <c r="A284">
        <f t="shared" si="73"/>
        <v>1251</v>
      </c>
      <c r="B284">
        <f t="shared" si="71"/>
        <v>21.834068942449061</v>
      </c>
      <c r="C284">
        <f t="shared" si="76"/>
        <v>278</v>
      </c>
      <c r="D284">
        <f t="shared" si="74"/>
        <v>-42.66934074677873</v>
      </c>
      <c r="E284">
        <f t="shared" si="75"/>
        <v>6.7581596531955563</v>
      </c>
      <c r="F284">
        <f t="shared" si="72"/>
        <v>43.201219446478497</v>
      </c>
    </row>
    <row r="285" spans="1:6" x14ac:dyDescent="0.25">
      <c r="A285">
        <f t="shared" si="73"/>
        <v>1255.5</v>
      </c>
      <c r="B285">
        <f t="shared" si="71"/>
        <v>21.912608758788807</v>
      </c>
      <c r="C285">
        <f t="shared" si="76"/>
        <v>279</v>
      </c>
      <c r="D285">
        <f t="shared" si="74"/>
        <v>-43.655426180372572</v>
      </c>
      <c r="E285">
        <f t="shared" si="75"/>
        <v>3.4357565525515117</v>
      </c>
      <c r="F285">
        <f t="shared" si="72"/>
        <v>43.790417422974627</v>
      </c>
    </row>
    <row r="286" spans="1:6" x14ac:dyDescent="0.25">
      <c r="A286">
        <f t="shared" si="73"/>
        <v>1260</v>
      </c>
      <c r="B286">
        <f t="shared" si="71"/>
        <v>21.991148575128552</v>
      </c>
      <c r="C286">
        <f t="shared" si="76"/>
        <v>280</v>
      </c>
      <c r="D286">
        <f t="shared" si="74"/>
        <v>-44.387651150774914</v>
      </c>
      <c r="E286">
        <f t="shared" si="75"/>
        <v>3.80670235570763E-14</v>
      </c>
      <c r="F286">
        <f t="shared" si="72"/>
        <v>44.387651150774914</v>
      </c>
    </row>
    <row r="287" spans="1:6" x14ac:dyDescent="0.25">
      <c r="A287">
        <f t="shared" si="73"/>
        <v>1264.5</v>
      </c>
      <c r="B287">
        <f t="shared" si="71"/>
        <v>22.069688391468297</v>
      </c>
      <c r="C287">
        <f t="shared" si="76"/>
        <v>281</v>
      </c>
      <c r="D287">
        <f t="shared" si="74"/>
        <v>-44.854331728609097</v>
      </c>
      <c r="E287">
        <f t="shared" si="75"/>
        <v>-3.530112465519156</v>
      </c>
      <c r="F287">
        <f t="shared" si="72"/>
        <v>44.993030225128457</v>
      </c>
    </row>
    <row r="288" spans="1:6" x14ac:dyDescent="0.25">
      <c r="A288">
        <f t="shared" si="73"/>
        <v>1269</v>
      </c>
      <c r="B288">
        <f t="shared" si="71"/>
        <v>22.148228207808042</v>
      </c>
      <c r="C288">
        <f t="shared" si="76"/>
        <v>282</v>
      </c>
      <c r="D288">
        <f t="shared" si="74"/>
        <v>-45.04517200086152</v>
      </c>
      <c r="E288">
        <f t="shared" si="75"/>
        <v>-7.1344543566789254</v>
      </c>
      <c r="F288">
        <f t="shared" si="72"/>
        <v>45.606665735994483</v>
      </c>
    </row>
    <row r="289" spans="1:6" x14ac:dyDescent="0.25">
      <c r="A289">
        <f t="shared" si="73"/>
        <v>1273.5</v>
      </c>
      <c r="B289">
        <f t="shared" si="71"/>
        <v>22.226768024147788</v>
      </c>
      <c r="C289">
        <f t="shared" si="76"/>
        <v>283</v>
      </c>
      <c r="D289">
        <f t="shared" si="74"/>
        <v>-44.951368448449053</v>
      </c>
      <c r="E289">
        <f t="shared" si="75"/>
        <v>-10.791868756056752</v>
      </c>
      <c r="F289">
        <f t="shared" si="72"/>
        <v>46.228670288427885</v>
      </c>
    </row>
    <row r="290" spans="1:6" x14ac:dyDescent="0.25">
      <c r="A290">
        <f t="shared" si="73"/>
        <v>1278</v>
      </c>
      <c r="B290">
        <f t="shared" si="71"/>
        <v>22.305307840487529</v>
      </c>
      <c r="C290">
        <f t="shared" si="76"/>
        <v>284</v>
      </c>
      <c r="D290">
        <f t="shared" si="74"/>
        <v>-44.565707586109326</v>
      </c>
      <c r="E290">
        <f t="shared" si="75"/>
        <v>-14.480276171283041</v>
      </c>
      <c r="F290">
        <f t="shared" si="72"/>
        <v>46.859158023242692</v>
      </c>
    </row>
    <row r="291" spans="1:6" x14ac:dyDescent="0.25">
      <c r="A291">
        <f t="shared" si="73"/>
        <v>1282.5</v>
      </c>
      <c r="B291">
        <f t="shared" si="71"/>
        <v>22.383847656827275</v>
      </c>
      <c r="C291">
        <f t="shared" si="76"/>
        <v>285</v>
      </c>
      <c r="D291">
        <f t="shared" si="74"/>
        <v>-43.882656051223087</v>
      </c>
      <c r="E291">
        <f t="shared" si="75"/>
        <v>-18.176791289370257</v>
      </c>
      <c r="F291">
        <f t="shared" si="72"/>
        <v>47.498244637957647</v>
      </c>
    </row>
    <row r="292" spans="1:6" x14ac:dyDescent="0.25">
      <c r="A292">
        <f t="shared" si="73"/>
        <v>1287</v>
      </c>
      <c r="B292">
        <f t="shared" si="71"/>
        <v>22.46238747316702</v>
      </c>
      <c r="C292">
        <f t="shared" si="76"/>
        <v>286</v>
      </c>
      <c r="D292">
        <f t="shared" si="74"/>
        <v>-42.898442354434557</v>
      </c>
      <c r="E292">
        <f t="shared" si="75"/>
        <v>-21.857848123254012</v>
      </c>
      <c r="F292">
        <f t="shared" si="72"/>
        <v>48.146047408027002</v>
      </c>
    </row>
    <row r="293" spans="1:6" x14ac:dyDescent="0.25">
      <c r="A293">
        <f t="shared" si="73"/>
        <v>1291.5</v>
      </c>
      <c r="B293">
        <f t="shared" si="71"/>
        <v>22.540927289506765</v>
      </c>
      <c r="C293">
        <f t="shared" si="76"/>
        <v>287</v>
      </c>
      <c r="D293">
        <f t="shared" si="74"/>
        <v>-41.611129536978282</v>
      </c>
      <c r="E293">
        <f t="shared" si="75"/>
        <v>-25.499332975653019</v>
      </c>
      <c r="F293">
        <f t="shared" si="72"/>
        <v>48.802685208361353</v>
      </c>
    </row>
    <row r="294" spans="1:6" x14ac:dyDescent="0.25">
      <c r="A294">
        <f t="shared" si="73"/>
        <v>1296</v>
      </c>
      <c r="B294">
        <f t="shared" si="71"/>
        <v>22.61946710584651</v>
      </c>
      <c r="C294">
        <f t="shared" si="76"/>
        <v>288</v>
      </c>
      <c r="D294">
        <f t="shared" si="74"/>
        <v>-40.020678017403007</v>
      </c>
      <c r="E294">
        <f t="shared" si="75"/>
        <v>-29.076724579252506</v>
      </c>
      <c r="F294">
        <f t="shared" si="72"/>
        <v>49.4682785351416</v>
      </c>
    </row>
    <row r="295" spans="1:6" x14ac:dyDescent="0.25">
      <c r="A295">
        <f t="shared" si="73"/>
        <v>1300.5</v>
      </c>
      <c r="B295">
        <f t="shared" si="71"/>
        <v>22.698006922186256</v>
      </c>
      <c r="C295">
        <f t="shared" si="76"/>
        <v>289</v>
      </c>
      <c r="D295">
        <f t="shared" si="74"/>
        <v>-38.128997953819727</v>
      </c>
      <c r="E295">
        <f t="shared" si="75"/>
        <v>-32.565240708433436</v>
      </c>
      <c r="F295">
        <f t="shared" si="72"/>
        <v>50.142949527930632</v>
      </c>
    </row>
    <row r="296" spans="1:6" x14ac:dyDescent="0.25">
      <c r="A296">
        <f t="shared" si="73"/>
        <v>1305</v>
      </c>
      <c r="B296">
        <f t="shared" si="71"/>
        <v>22.776546738526001</v>
      </c>
      <c r="C296">
        <f t="shared" si="76"/>
        <v>290</v>
      </c>
      <c r="D296">
        <f t="shared" si="74"/>
        <v>-35.939990496765972</v>
      </c>
      <c r="E296">
        <f t="shared" si="75"/>
        <v>-35.939990496765972</v>
      </c>
      <c r="F296">
        <f t="shared" si="72"/>
        <v>50.826821992086586</v>
      </c>
    </row>
    <row r="297" spans="1:6" x14ac:dyDescent="0.25">
      <c r="A297">
        <f t="shared" si="73"/>
        <v>1309.5</v>
      </c>
      <c r="B297">
        <f t="shared" si="71"/>
        <v>22.855086554865746</v>
      </c>
      <c r="C297">
        <f t="shared" si="76"/>
        <v>291</v>
      </c>
      <c r="D297">
        <f t="shared" si="74"/>
        <v>-33.459577362110458</v>
      </c>
      <c r="E297">
        <f t="shared" si="75"/>
        <v>-39.17613163673601</v>
      </c>
      <c r="F297">
        <f t="shared" si="72"/>
        <v>51.520021421481594</v>
      </c>
    </row>
    <row r="298" spans="1:6" x14ac:dyDescent="0.25">
      <c r="A298">
        <f t="shared" si="73"/>
        <v>1314</v>
      </c>
      <c r="B298">
        <f t="shared" si="71"/>
        <v>22.933626371205492</v>
      </c>
      <c r="C298">
        <f t="shared" si="76"/>
        <v>292</v>
      </c>
      <c r="D298">
        <f t="shared" si="74"/>
        <v>-30.695718212918152</v>
      </c>
      <c r="E298">
        <f t="shared" si="75"/>
        <v>-42.249031584138336</v>
      </c>
      <c r="F298">
        <f t="shared" si="72"/>
        <v>52.222675021530577</v>
      </c>
    </row>
    <row r="299" spans="1:6" x14ac:dyDescent="0.25">
      <c r="A299">
        <f t="shared" si="73"/>
        <v>1318.5</v>
      </c>
      <c r="B299">
        <f t="shared" si="71"/>
        <v>23.012166187545233</v>
      </c>
      <c r="C299">
        <f t="shared" si="76"/>
        <v>293</v>
      </c>
      <c r="D299">
        <f t="shared" si="74"/>
        <v>-27.65841540361459</v>
      </c>
      <c r="E299">
        <f t="shared" si="75"/>
        <v>-45.134431839697143</v>
      </c>
      <c r="F299">
        <f t="shared" si="72"/>
        <v>52.934911732534061</v>
      </c>
    </row>
    <row r="300" spans="1:6" x14ac:dyDescent="0.25">
      <c r="A300">
        <f t="shared" si="73"/>
        <v>1323</v>
      </c>
      <c r="B300">
        <f t="shared" si="71"/>
        <v>23.090706003884979</v>
      </c>
      <c r="C300">
        <f t="shared" si="76"/>
        <v>294</v>
      </c>
      <c r="D300">
        <f t="shared" si="74"/>
        <v>-24.359705708849667</v>
      </c>
      <c r="E300">
        <f t="shared" si="75"/>
        <v>-47.808614335201938</v>
      </c>
      <c r="F300">
        <f t="shared" si="72"/>
        <v>53.656862253339412</v>
      </c>
    </row>
    <row r="301" spans="1:6" x14ac:dyDescent="0.25">
      <c r="A301">
        <f t="shared" si="73"/>
        <v>1327.5</v>
      </c>
      <c r="B301">
        <f t="shared" si="71"/>
        <v>23.169245820224724</v>
      </c>
      <c r="C301">
        <f t="shared" si="76"/>
        <v>295</v>
      </c>
      <c r="D301">
        <f t="shared" si="74"/>
        <v>-20.813638732853097</v>
      </c>
      <c r="E301">
        <f t="shared" si="75"/>
        <v>-50.248568911187718</v>
      </c>
      <c r="F301">
        <f t="shared" si="72"/>
        <v>54.388659065324482</v>
      </c>
    </row>
    <row r="302" spans="1:6" x14ac:dyDescent="0.25">
      <c r="A302">
        <f t="shared" si="73"/>
        <v>1332</v>
      </c>
      <c r="B302">
        <f t="shared" si="71"/>
        <v>23.247785636564469</v>
      </c>
      <c r="C302">
        <f t="shared" si="76"/>
        <v>296</v>
      </c>
      <c r="D302">
        <f t="shared" si="74"/>
        <v>-17.036241772431204</v>
      </c>
      <c r="E302">
        <f t="shared" si="75"/>
        <v>-52.432160838348715</v>
      </c>
      <c r="F302">
        <f t="shared" si="72"/>
        <v>55.130436456708722</v>
      </c>
    </row>
    <row r="303" spans="1:6" x14ac:dyDescent="0.25">
      <c r="A303">
        <f t="shared" si="73"/>
        <v>1336.5</v>
      </c>
      <c r="B303">
        <f t="shared" si="71"/>
        <v>23.326325452904214</v>
      </c>
      <c r="C303">
        <f t="shared" si="76"/>
        <v>297</v>
      </c>
      <c r="D303">
        <f t="shared" si="74"/>
        <v>-13.045470987706125</v>
      </c>
      <c r="E303">
        <f t="shared" si="75"/>
        <v>-54.338297305813413</v>
      </c>
      <c r="F303">
        <f t="shared" si="72"/>
        <v>55.882330547195792</v>
      </c>
    </row>
    <row r="304" spans="1:6" x14ac:dyDescent="0.25">
      <c r="A304">
        <f t="shared" si="73"/>
        <v>1341</v>
      </c>
      <c r="B304">
        <f t="shared" si="71"/>
        <v>23.40486526924396</v>
      </c>
      <c r="C304">
        <f t="shared" si="76"/>
        <v>298</v>
      </c>
      <c r="D304">
        <f t="shared" si="74"/>
        <v>-8.8611488188040735</v>
      </c>
      <c r="E304">
        <f t="shared" si="75"/>
        <v>-55.947091776485181</v>
      </c>
      <c r="F304">
        <f t="shared" si="72"/>
        <v>56.644479312952008</v>
      </c>
    </row>
    <row r="305" spans="1:6" x14ac:dyDescent="0.25">
      <c r="A305">
        <f t="shared" si="73"/>
        <v>1345.5</v>
      </c>
      <c r="B305">
        <f t="shared" si="71"/>
        <v>23.483405085583705</v>
      </c>
      <c r="C305">
        <f t="shared" si="76"/>
        <v>299</v>
      </c>
      <c r="D305">
        <f t="shared" si="74"/>
        <v>-4.504887673516893</v>
      </c>
      <c r="E305">
        <f t="shared" si="75"/>
        <v>-57.240025093175696</v>
      </c>
      <c r="F305">
        <f t="shared" si="72"/>
        <v>57.417022611925709</v>
      </c>
    </row>
    <row r="306" spans="1:6" x14ac:dyDescent="0.25">
      <c r="A306">
        <f t="shared" si="73"/>
        <v>1350</v>
      </c>
      <c r="B306">
        <f t="shared" si="71"/>
        <v>23.561944901923447</v>
      </c>
      <c r="C306">
        <f t="shared" si="76"/>
        <v>300</v>
      </c>
      <c r="D306">
        <f t="shared" si="74"/>
        <v>-1.5686197358679035E-13</v>
      </c>
      <c r="E306">
        <f t="shared" si="75"/>
        <v>-58.200102209511826</v>
      </c>
      <c r="F306">
        <f t="shared" si="72"/>
        <v>58.200102209511826</v>
      </c>
    </row>
    <row r="307" spans="1:6" x14ac:dyDescent="0.25">
      <c r="A307">
        <f t="shared" si="73"/>
        <v>1354.5</v>
      </c>
      <c r="B307">
        <f t="shared" si="71"/>
        <v>23.640484718263192</v>
      </c>
      <c r="C307">
        <f t="shared" si="76"/>
        <v>301</v>
      </c>
      <c r="D307">
        <f t="shared" si="74"/>
        <v>4.6286050506796217</v>
      </c>
      <c r="E307">
        <f t="shared" si="75"/>
        <v>-58.812003416829263</v>
      </c>
      <c r="F307">
        <f t="shared" si="72"/>
        <v>58.993861804566698</v>
      </c>
    </row>
    <row r="308" spans="1:6" x14ac:dyDescent="0.25">
      <c r="A308">
        <f t="shared" si="73"/>
        <v>1359</v>
      </c>
      <c r="B308">
        <f t="shared" si="71"/>
        <v>23.719024534602937</v>
      </c>
      <c r="C308">
        <f t="shared" si="76"/>
        <v>302</v>
      </c>
      <c r="D308">
        <f t="shared" si="74"/>
        <v>9.3545380754069569</v>
      </c>
      <c r="E308">
        <f t="shared" si="75"/>
        <v>-59.06222894268673</v>
      </c>
      <c r="F308">
        <f t="shared" si="72"/>
        <v>59.798447055777132</v>
      </c>
    </row>
    <row r="309" spans="1:6" x14ac:dyDescent="0.25">
      <c r="A309">
        <f t="shared" si="73"/>
        <v>1363.5</v>
      </c>
      <c r="B309">
        <f t="shared" si="71"/>
        <v>23.797564350942682</v>
      </c>
      <c r="C309">
        <f t="shared" si="76"/>
        <v>303</v>
      </c>
      <c r="D309">
        <f t="shared" si="74"/>
        <v>14.150058594014389</v>
      </c>
      <c r="E309">
        <f t="shared" si="75"/>
        <v>-58.939235808414416</v>
      </c>
      <c r="F309">
        <f t="shared" si="72"/>
        <v>60.614005608389888</v>
      </c>
    </row>
    <row r="310" spans="1:6" x14ac:dyDescent="0.25">
      <c r="A310">
        <f t="shared" si="73"/>
        <v>1368</v>
      </c>
      <c r="B310">
        <f t="shared" si="71"/>
        <v>23.876104167282428</v>
      </c>
      <c r="C310">
        <f t="shared" si="76"/>
        <v>304</v>
      </c>
      <c r="D310">
        <f t="shared" si="74"/>
        <v>18.986216466557138</v>
      </c>
      <c r="E310">
        <f t="shared" si="75"/>
        <v>-58.433565852368794</v>
      </c>
      <c r="F310">
        <f t="shared" si="72"/>
        <v>61.440687121304933</v>
      </c>
    </row>
    <row r="311" spans="1:6" x14ac:dyDescent="0.25">
      <c r="A311">
        <f t="shared" si="73"/>
        <v>1372.5</v>
      </c>
      <c r="B311">
        <f t="shared" si="71"/>
        <v>23.954643983622173</v>
      </c>
      <c r="C311">
        <f t="shared" si="76"/>
        <v>305</v>
      </c>
      <c r="D311">
        <f t="shared" si="74"/>
        <v>23.833004978995149</v>
      </c>
      <c r="E311">
        <f t="shared" si="75"/>
        <v>-57.537963852395663</v>
      </c>
      <c r="F311">
        <f t="shared" si="72"/>
        <v>62.27864329453876</v>
      </c>
    </row>
    <row r="312" spans="1:6" x14ac:dyDescent="0.25">
      <c r="A312">
        <f t="shared" si="73"/>
        <v>1377</v>
      </c>
      <c r="B312">
        <f t="shared" si="71"/>
        <v>24.033183799961918</v>
      </c>
      <c r="C312">
        <f t="shared" si="76"/>
        <v>306</v>
      </c>
      <c r="D312">
        <f t="shared" si="74"/>
        <v>28.659524932559236</v>
      </c>
      <c r="E312">
        <f t="shared" si="75"/>
        <v>-56.247484715427561</v>
      </c>
      <c r="F312">
        <f t="shared" si="72"/>
        <v>63.128027897062026</v>
      </c>
    </row>
    <row r="313" spans="1:6" x14ac:dyDescent="0.25">
      <c r="A313">
        <f t="shared" si="73"/>
        <v>1381.5</v>
      </c>
      <c r="B313">
        <f t="shared" ref="B313:B365" si="77">theta0*C313</f>
        <v>24.111723616301663</v>
      </c>
      <c r="C313">
        <f t="shared" si="76"/>
        <v>307</v>
      </c>
      <c r="D313">
        <f t="shared" si="74"/>
        <v>33.434158983009809</v>
      </c>
      <c r="E313">
        <f t="shared" si="75"/>
        <v>-54.559588744156692</v>
      </c>
      <c r="F313">
        <f t="shared" si="72"/>
        <v>63.988996795016909</v>
      </c>
    </row>
    <row r="314" spans="1:6" x14ac:dyDescent="0.25">
      <c r="A314">
        <f t="shared" si="73"/>
        <v>1386</v>
      </c>
      <c r="B314">
        <f t="shared" si="77"/>
        <v>24.190263432641409</v>
      </c>
      <c r="C314">
        <f t="shared" si="76"/>
        <v>308</v>
      </c>
      <c r="D314">
        <f t="shared" si="74"/>
        <v>38.12475538933267</v>
      </c>
      <c r="E314">
        <f t="shared" si="75"/>
        <v>-52.47422404026333</v>
      </c>
      <c r="F314">
        <f t="shared" si="72"/>
        <v>64.861707980319181</v>
      </c>
    </row>
    <row r="315" spans="1:6" x14ac:dyDescent="0.25">
      <c r="A315">
        <f t="shared" si="73"/>
        <v>1390.5</v>
      </c>
      <c r="B315">
        <f t="shared" si="77"/>
        <v>24.26880324898115</v>
      </c>
      <c r="C315">
        <f t="shared" si="76"/>
        <v>309</v>
      </c>
      <c r="D315">
        <f t="shared" si="74"/>
        <v>42.698820247781647</v>
      </c>
      <c r="E315">
        <f t="shared" si="75"/>
        <v>-49.993895160632675</v>
      </c>
      <c r="F315">
        <f t="shared" si="72"/>
        <v>65.746321599650727</v>
      </c>
    </row>
    <row r="316" spans="1:6" x14ac:dyDescent="0.25">
      <c r="A316">
        <f t="shared" si="73"/>
        <v>1395</v>
      </c>
      <c r="B316">
        <f t="shared" si="77"/>
        <v>24.347343065320896</v>
      </c>
      <c r="C316">
        <f t="shared" si="76"/>
        <v>310</v>
      </c>
      <c r="D316">
        <f t="shared" si="74"/>
        <v>47.123717207193152</v>
      </c>
      <c r="E316">
        <f t="shared" si="75"/>
        <v>-47.123717207193316</v>
      </c>
      <c r="F316">
        <f t="shared" si="72"/>
        <v>66.642999983847062</v>
      </c>
    </row>
    <row r="317" spans="1:6" x14ac:dyDescent="0.25">
      <c r="A317">
        <f t="shared" si="73"/>
        <v>1399.5</v>
      </c>
      <c r="B317">
        <f t="shared" si="77"/>
        <v>24.425882881660641</v>
      </c>
      <c r="C317">
        <f t="shared" si="76"/>
        <v>311</v>
      </c>
      <c r="D317">
        <f t="shared" si="74"/>
        <v>51.36687358577467</v>
      </c>
      <c r="E317">
        <f t="shared" si="75"/>
        <v>-43.871454602253799</v>
      </c>
      <c r="F317">
        <f t="shared" si="72"/>
        <v>67.551907677685691</v>
      </c>
    </row>
    <row r="318" spans="1:6" x14ac:dyDescent="0.25">
      <c r="A318">
        <f t="shared" si="73"/>
        <v>1404</v>
      </c>
      <c r="B318">
        <f t="shared" si="77"/>
        <v>24.504422698000386</v>
      </c>
      <c r="C318">
        <f t="shared" si="76"/>
        <v>312</v>
      </c>
      <c r="D318">
        <f t="shared" si="74"/>
        <v>55.395991738725158</v>
      </c>
      <c r="E318">
        <f t="shared" si="75"/>
        <v>-40.247543879217545</v>
      </c>
      <c r="F318">
        <f t="shared" si="72"/>
        <v>68.473211470081111</v>
      </c>
    </row>
    <row r="319" spans="1:6" x14ac:dyDescent="0.25">
      <c r="A319">
        <f t="shared" si="73"/>
        <v>1408.5</v>
      </c>
      <c r="B319">
        <f t="shared" si="77"/>
        <v>24.582962514340132</v>
      </c>
      <c r="C319">
        <f t="shared" si="76"/>
        <v>313</v>
      </c>
      <c r="D319">
        <f t="shared" si="74"/>
        <v>59.179264460646394</v>
      </c>
      <c r="E319">
        <f t="shared" si="75"/>
        <v>-36.265099903025622</v>
      </c>
      <c r="F319">
        <f t="shared" si="72"/>
        <v>69.407080424691216</v>
      </c>
    </row>
    <row r="320" spans="1:6" x14ac:dyDescent="0.25">
      <c r="A320">
        <f t="shared" si="73"/>
        <v>1413</v>
      </c>
      <c r="B320">
        <f t="shared" si="77"/>
        <v>24.661502330679877</v>
      </c>
      <c r="C320">
        <f t="shared" si="76"/>
        <v>314</v>
      </c>
      <c r="D320">
        <f t="shared" si="74"/>
        <v>62.685593147348023</v>
      </c>
      <c r="E320">
        <f t="shared" si="75"/>
        <v>-31.939905025227393</v>
      </c>
      <c r="F320">
        <f t="shared" si="72"/>
        <v>70.35368591094138</v>
      </c>
    </row>
    <row r="321" spans="1:6" x14ac:dyDescent="0.25">
      <c r="A321">
        <f t="shared" si="73"/>
        <v>1417.5</v>
      </c>
      <c r="B321">
        <f t="shared" si="77"/>
        <v>24.740042147019622</v>
      </c>
      <c r="C321">
        <f t="shared" si="76"/>
        <v>315</v>
      </c>
      <c r="D321">
        <f t="shared" si="74"/>
        <v>65.884807388862484</v>
      </c>
      <c r="E321">
        <f t="shared" si="75"/>
        <v>-27.290380774805918</v>
      </c>
      <c r="F321">
        <f t="shared" si="72"/>
        <v>71.31320163547143</v>
      </c>
    </row>
    <row r="322" spans="1:6" x14ac:dyDescent="0.25">
      <c r="A322">
        <f t="shared" si="73"/>
        <v>1422</v>
      </c>
      <c r="B322">
        <f t="shared" si="77"/>
        <v>24.818581963359364</v>
      </c>
      <c r="C322">
        <f t="shared" si="76"/>
        <v>316</v>
      </c>
      <c r="D322">
        <f t="shared" si="74"/>
        <v>68.747884619801169</v>
      </c>
      <c r="E322">
        <f t="shared" si="75"/>
        <v>-22.337541787320898</v>
      </c>
      <c r="F322">
        <f t="shared" si="72"/>
        <v>72.285803674011959</v>
      </c>
    </row>
    <row r="323" spans="1:6" x14ac:dyDescent="0.25">
      <c r="A323">
        <f t="shared" si="73"/>
        <v>1426.5</v>
      </c>
      <c r="B323">
        <f t="shared" si="77"/>
        <v>24.897121779699109</v>
      </c>
      <c r="C323">
        <f t="shared" si="76"/>
        <v>317</v>
      </c>
      <c r="D323">
        <f t="shared" si="74"/>
        <v>71.247168415082257</v>
      </c>
      <c r="E323">
        <f t="shared" si="75"/>
        <v>-17.104931781065158</v>
      </c>
      <c r="F323">
        <f t="shared" si="72"/>
        <v>73.27167050369458</v>
      </c>
    </row>
    <row r="324" spans="1:6" x14ac:dyDescent="0.25">
      <c r="A324">
        <f t="shared" si="73"/>
        <v>1431</v>
      </c>
      <c r="B324">
        <f t="shared" si="77"/>
        <v>24.975661596038854</v>
      </c>
      <c r="C324">
        <f t="shared" si="76"/>
        <v>318</v>
      </c>
      <c r="D324">
        <f t="shared" si="74"/>
        <v>73.356583989002729</v>
      </c>
      <c r="E324">
        <f t="shared" si="75"/>
        <v>-11.618541499218177</v>
      </c>
      <c r="F324">
        <f t="shared" si="72"/>
        <v>74.270983035803866</v>
      </c>
    </row>
    <row r="325" spans="1:6" x14ac:dyDescent="0.25">
      <c r="A325">
        <f t="shared" si="73"/>
        <v>1435.5</v>
      </c>
      <c r="B325">
        <f t="shared" si="77"/>
        <v>25.0542014123786</v>
      </c>
      <c r="C325">
        <f t="shared" si="76"/>
        <v>319</v>
      </c>
      <c r="D325">
        <f t="shared" si="74"/>
        <v>75.051849434021847</v>
      </c>
      <c r="E325">
        <f t="shared" si="75"/>
        <v>-5.9067086508019004</v>
      </c>
      <c r="F325">
        <f t="shared" si="72"/>
        <v>75.283924648974988</v>
      </c>
    </row>
    <row r="326" spans="1:6" x14ac:dyDescent="0.25">
      <c r="A326">
        <f t="shared" si="73"/>
        <v>1440</v>
      </c>
      <c r="B326">
        <f t="shared" si="77"/>
        <v>25.132741228718345</v>
      </c>
      <c r="C326">
        <f t="shared" si="76"/>
        <v>320</v>
      </c>
      <c r="D326">
        <f t="shared" si="74"/>
        <v>76.310681222844821</v>
      </c>
      <c r="E326">
        <f t="shared" si="75"/>
        <v>-7.4793530554554056E-14</v>
      </c>
      <c r="F326">
        <f t="shared" ref="F326:F365" si="78">AKTINA*EXP($B326*coteps)</f>
        <v>76.310681222844821</v>
      </c>
    </row>
    <row r="327" spans="1:6" x14ac:dyDescent="0.25">
      <c r="A327">
        <f t="shared" ref="A327:A365" si="79">DEGREES(B327)</f>
        <v>1444.5</v>
      </c>
      <c r="B327">
        <f t="shared" si="77"/>
        <v>25.21128104505809</v>
      </c>
      <c r="C327">
        <f t="shared" si="76"/>
        <v>321</v>
      </c>
      <c r="D327">
        <f t="shared" ref="D327:D365" si="80">$F327*COS($B327)</f>
        <v>77.112992493766299</v>
      </c>
      <c r="E327">
        <f t="shared" ref="E327:E365" si="81">$F327*SIN($B327)</f>
        <v>6.0689241276133563</v>
      </c>
      <c r="F327">
        <f t="shared" si="78"/>
        <v>77.351441172161657</v>
      </c>
    </row>
    <row r="328" spans="1:6" x14ac:dyDescent="0.25">
      <c r="A328">
        <f t="shared" si="79"/>
        <v>1449</v>
      </c>
      <c r="B328">
        <f t="shared" si="77"/>
        <v>25.289820861397835</v>
      </c>
      <c r="C328">
        <f t="shared" ref="C328:C365" si="82">C327+1</f>
        <v>322</v>
      </c>
      <c r="D328">
        <f t="shared" si="80"/>
        <v>77.441082645030804</v>
      </c>
      <c r="E328">
        <f t="shared" si="81"/>
        <v>12.265462532859356</v>
      </c>
      <c r="F328">
        <f t="shared" si="78"/>
        <v>78.406395481360235</v>
      </c>
    </row>
    <row r="329" spans="1:6" x14ac:dyDescent="0.25">
      <c r="A329">
        <f t="shared" si="79"/>
        <v>1453.5</v>
      </c>
      <c r="B329">
        <f t="shared" si="77"/>
        <v>25.368360677737581</v>
      </c>
      <c r="C329">
        <f t="shared" si="82"/>
        <v>323</v>
      </c>
      <c r="D329">
        <f t="shared" si="80"/>
        <v>77.279816779409686</v>
      </c>
      <c r="E329">
        <f t="shared" si="81"/>
        <v>18.553242514339434</v>
      </c>
      <c r="F329">
        <f t="shared" si="78"/>
        <v>79.475737739608448</v>
      </c>
    </row>
    <row r="330" spans="1:6" x14ac:dyDescent="0.25">
      <c r="A330">
        <f t="shared" si="79"/>
        <v>1458</v>
      </c>
      <c r="B330">
        <f t="shared" si="77"/>
        <v>25.446900494077326</v>
      </c>
      <c r="C330">
        <f t="shared" si="82"/>
        <v>324</v>
      </c>
      <c r="D330">
        <f t="shared" si="80"/>
        <v>76.616793565449385</v>
      </c>
      <c r="E330">
        <f t="shared" si="81"/>
        <v>24.894305291625173</v>
      </c>
      <c r="F330">
        <f t="shared" si="78"/>
        <v>80.559664176331594</v>
      </c>
    </row>
    <row r="331" spans="1:6" x14ac:dyDescent="0.25">
      <c r="A331">
        <f t="shared" si="79"/>
        <v>1462.5</v>
      </c>
      <c r="B331">
        <f t="shared" si="77"/>
        <v>25.525440310417068</v>
      </c>
      <c r="C331">
        <f t="shared" si="82"/>
        <v>325</v>
      </c>
      <c r="D331">
        <f t="shared" si="80"/>
        <v>75.442500117021041</v>
      </c>
      <c r="E331">
        <f t="shared" si="81"/>
        <v>31.24930672780372</v>
      </c>
      <c r="F331">
        <f t="shared" si="78"/>
        <v>81.658373697221521</v>
      </c>
    </row>
    <row r="332" spans="1:6" x14ac:dyDescent="0.25">
      <c r="A332">
        <f t="shared" si="79"/>
        <v>1467</v>
      </c>
      <c r="B332">
        <f t="shared" si="77"/>
        <v>25.603980126756813</v>
      </c>
      <c r="C332">
        <f t="shared" si="82"/>
        <v>326</v>
      </c>
      <c r="D332">
        <f t="shared" si="80"/>
        <v>73.750452537939466</v>
      </c>
      <c r="E332">
        <f t="shared" si="81"/>
        <v>37.577732479810969</v>
      </c>
      <c r="F332">
        <f t="shared" si="78"/>
        <v>82.77206792073703</v>
      </c>
    </row>
    <row r="333" spans="1:6" x14ac:dyDescent="0.25">
      <c r="A333">
        <f t="shared" si="79"/>
        <v>1471.5</v>
      </c>
      <c r="B333">
        <f t="shared" si="77"/>
        <v>25.682519943096558</v>
      </c>
      <c r="C333">
        <f t="shared" si="82"/>
        <v>327</v>
      </c>
      <c r="D333">
        <f t="shared" si="80"/>
        <v>71.537320833508829</v>
      </c>
      <c r="E333">
        <f t="shared" si="81"/>
        <v>43.838126588193241</v>
      </c>
      <c r="F333">
        <f t="shared" si="78"/>
        <v>83.900951215101443</v>
      </c>
    </row>
    <row r="334" spans="1:6" x14ac:dyDescent="0.25">
      <c r="A334">
        <f t="shared" si="79"/>
        <v>1476</v>
      </c>
      <c r="B334">
        <f t="shared" si="77"/>
        <v>25.761059759436304</v>
      </c>
      <c r="C334">
        <f t="shared" si="82"/>
        <v>328</v>
      </c>
      <c r="D334">
        <f t="shared" si="80"/>
        <v>68.803036955805183</v>
      </c>
      <c r="E334">
        <f t="shared" si="81"/>
        <v>49.988332404316864</v>
      </c>
      <c r="F334">
        <f t="shared" si="78"/>
        <v>85.045230735805333</v>
      </c>
    </row>
    <row r="335" spans="1:6" x14ac:dyDescent="0.25">
      <c r="A335">
        <f t="shared" si="79"/>
        <v>1480.5</v>
      </c>
      <c r="B335">
        <f t="shared" si="77"/>
        <v>25.839599575776049</v>
      </c>
      <c r="C335">
        <f t="shared" si="82"/>
        <v>329</v>
      </c>
      <c r="D335">
        <f t="shared" si="80"/>
        <v>65.550884824182546</v>
      </c>
      <c r="E335">
        <f t="shared" si="81"/>
        <v>55.985744643374524</v>
      </c>
      <c r="F335">
        <f t="shared" si="78"/>
        <v>86.20511646362057</v>
      </c>
    </row>
    <row r="336" spans="1:6" x14ac:dyDescent="0.25">
      <c r="A336">
        <f t="shared" si="79"/>
        <v>1485</v>
      </c>
      <c r="B336">
        <f t="shared" si="77"/>
        <v>25.918139392115794</v>
      </c>
      <c r="C336">
        <f t="shared" si="82"/>
        <v>330</v>
      </c>
      <c r="D336">
        <f t="shared" si="80"/>
        <v>61.787571246668655</v>
      </c>
      <c r="E336">
        <f t="shared" si="81"/>
        <v>61.787571246668641</v>
      </c>
      <c r="F336">
        <f t="shared" si="78"/>
        <v>87.380821243132687</v>
      </c>
    </row>
    <row r="337" spans="1:6" x14ac:dyDescent="0.25">
      <c r="A337">
        <f t="shared" si="79"/>
        <v>1489.5</v>
      </c>
      <c r="B337">
        <f t="shared" si="77"/>
        <v>25.996679208455539</v>
      </c>
      <c r="C337">
        <f t="shared" si="82"/>
        <v>331</v>
      </c>
      <c r="D337">
        <f t="shared" si="80"/>
        <v>57.523276761323956</v>
      </c>
      <c r="E337">
        <f t="shared" si="81"/>
        <v>67.351103637367714</v>
      </c>
      <c r="F337">
        <f t="shared" si="78"/>
        <v>88.5725608217992</v>
      </c>
    </row>
    <row r="338" spans="1:6" x14ac:dyDescent="0.25">
      <c r="A338">
        <f t="shared" si="79"/>
        <v>1494</v>
      </c>
      <c r="B338">
        <f t="shared" si="77"/>
        <v>26.075219024795281</v>
      </c>
      <c r="C338">
        <f t="shared" si="82"/>
        <v>332</v>
      </c>
      <c r="D338">
        <f t="shared" si="80"/>
        <v>52.771685518921281</v>
      </c>
      <c r="E338">
        <f t="shared" si="81"/>
        <v>72.633993861033275</v>
      </c>
      <c r="F338">
        <f t="shared" si="78"/>
        <v>89.780553889539718</v>
      </c>
    </row>
    <row r="339" spans="1:6" x14ac:dyDescent="0.25">
      <c r="A339">
        <f t="shared" si="79"/>
        <v>1498.5</v>
      </c>
      <c r="B339">
        <f t="shared" si="77"/>
        <v>26.153758841135026</v>
      </c>
      <c r="C339">
        <f t="shared" si="82"/>
        <v>333</v>
      </c>
      <c r="D339">
        <f t="shared" si="80"/>
        <v>47.549993439051505</v>
      </c>
      <c r="E339">
        <f t="shared" si="81"/>
        <v>77.594537016478668</v>
      </c>
      <c r="F339">
        <f t="shared" si="78"/>
        <v>91.005022118867259</v>
      </c>
    </row>
    <row r="340" spans="1:6" x14ac:dyDescent="0.25">
      <c r="A340">
        <f t="shared" si="79"/>
        <v>1503</v>
      </c>
      <c r="B340">
        <f t="shared" si="77"/>
        <v>26.232298657474772</v>
      </c>
      <c r="C340">
        <f t="shared" si="82"/>
        <v>334</v>
      </c>
      <c r="D340">
        <f t="shared" si="80"/>
        <v>41.878893990494198</v>
      </c>
      <c r="E340">
        <f t="shared" si="81"/>
        <v>82.191957304680045</v>
      </c>
      <c r="F340">
        <f t="shared" si="78"/>
        <v>92.246190205565668</v>
      </c>
    </row>
    <row r="341" spans="1:6" x14ac:dyDescent="0.25">
      <c r="A341">
        <f t="shared" si="79"/>
        <v>1507.5</v>
      </c>
      <c r="B341">
        <f t="shared" si="77"/>
        <v>26.310838473814517</v>
      </c>
      <c r="C341">
        <f t="shared" si="82"/>
        <v>335</v>
      </c>
      <c r="D341">
        <f t="shared" si="80"/>
        <v>35.782541072856027</v>
      </c>
      <c r="E341">
        <f t="shared" si="81"/>
        <v>86.386695954260986</v>
      </c>
      <c r="F341">
        <f t="shared" si="78"/>
        <v>93.504285909922658</v>
      </c>
    </row>
    <row r="342" spans="1:6" x14ac:dyDescent="0.25">
      <c r="A342">
        <f t="shared" si="79"/>
        <v>1512</v>
      </c>
      <c r="B342">
        <f t="shared" si="77"/>
        <v>26.389378290154262</v>
      </c>
      <c r="C342">
        <f t="shared" si="82"/>
        <v>336</v>
      </c>
      <c r="D342">
        <f t="shared" si="80"/>
        <v>29.288488609486048</v>
      </c>
      <c r="E342">
        <f t="shared" si="81"/>
        <v>90.140699222159839</v>
      </c>
      <c r="F342">
        <f t="shared" si="78"/>
        <v>94.779540098524848</v>
      </c>
    </row>
    <row r="343" spans="1:6" x14ac:dyDescent="0.25">
      <c r="A343">
        <f t="shared" si="79"/>
        <v>1516.5</v>
      </c>
      <c r="B343">
        <f t="shared" si="77"/>
        <v>26.467918106494007</v>
      </c>
      <c r="C343">
        <f t="shared" si="82"/>
        <v>337</v>
      </c>
      <c r="D343">
        <f t="shared" si="80"/>
        <v>22.42760660083572</v>
      </c>
      <c r="E343">
        <f t="shared" si="81"/>
        <v>93.417704618139112</v>
      </c>
      <c r="F343">
        <f t="shared" si="78"/>
        <v>96.072186786622794</v>
      </c>
    </row>
    <row r="344" spans="1:6" x14ac:dyDescent="0.25">
      <c r="A344">
        <f t="shared" si="79"/>
        <v>1521</v>
      </c>
      <c r="B344">
        <f t="shared" si="77"/>
        <v>26.546457922833753</v>
      </c>
      <c r="C344">
        <f t="shared" si="82"/>
        <v>338</v>
      </c>
      <c r="D344">
        <f t="shared" si="80"/>
        <v>15.233973532031344</v>
      </c>
      <c r="E344">
        <f t="shared" si="81"/>
        <v>96.183523462382325</v>
      </c>
      <c r="F344">
        <f t="shared" si="78"/>
        <v>97.382463181074257</v>
      </c>
    </row>
    <row r="345" spans="1:6" x14ac:dyDescent="0.25">
      <c r="A345">
        <f t="shared" si="79"/>
        <v>1525.5</v>
      </c>
      <c r="B345">
        <f t="shared" si="77"/>
        <v>26.624997739173498</v>
      </c>
      <c r="C345">
        <f t="shared" si="82"/>
        <v>339</v>
      </c>
      <c r="D345">
        <f t="shared" si="80"/>
        <v>7.74474517767921</v>
      </c>
      <c r="E345">
        <f t="shared" si="81"/>
        <v>98.406317857094137</v>
      </c>
      <c r="F345">
        <f t="shared" si="78"/>
        <v>98.710609723872295</v>
      </c>
    </row>
    <row r="346" spans="1:6" x14ac:dyDescent="0.25">
      <c r="A346">
        <f t="shared" si="79"/>
        <v>1530</v>
      </c>
      <c r="B346">
        <f t="shared" si="77"/>
        <v>26.703537555513243</v>
      </c>
      <c r="C346">
        <f t="shared" si="82"/>
        <v>340</v>
      </c>
      <c r="D346">
        <f t="shared" si="80"/>
        <v>-7.3539863722667209E-14</v>
      </c>
      <c r="E346">
        <f t="shared" si="81"/>
        <v>100.05687013626785</v>
      </c>
      <c r="F346">
        <f t="shared" si="78"/>
        <v>100.05687013626785</v>
      </c>
    </row>
    <row r="347" spans="1:6" x14ac:dyDescent="0.25">
      <c r="A347">
        <f t="shared" si="79"/>
        <v>1534.5</v>
      </c>
      <c r="B347">
        <f t="shared" si="77"/>
        <v>26.782077371852985</v>
      </c>
      <c r="C347">
        <f t="shared" si="82"/>
        <v>341</v>
      </c>
      <c r="D347">
        <f t="shared" si="80"/>
        <v>-7.9574385075948095</v>
      </c>
      <c r="E347">
        <f t="shared" si="81"/>
        <v>101.10884285302323</v>
      </c>
      <c r="F347">
        <f t="shared" si="78"/>
        <v>101.42149146349357</v>
      </c>
    </row>
    <row r="348" spans="1:6" x14ac:dyDescent="0.25">
      <c r="A348">
        <f t="shared" si="79"/>
        <v>1539</v>
      </c>
      <c r="B348">
        <f t="shared" si="77"/>
        <v>26.86061718819273</v>
      </c>
      <c r="C348">
        <f t="shared" si="82"/>
        <v>342</v>
      </c>
      <c r="D348">
        <f t="shared" si="80"/>
        <v>-16.082202021335881</v>
      </c>
      <c r="E348">
        <f t="shared" si="81"/>
        <v>101.53902737152073</v>
      </c>
      <c r="F348">
        <f t="shared" si="78"/>
        <v>102.80472412009819</v>
      </c>
    </row>
    <row r="349" spans="1:6" x14ac:dyDescent="0.25">
      <c r="A349">
        <f t="shared" si="79"/>
        <v>1543.5</v>
      </c>
      <c r="B349">
        <f t="shared" si="77"/>
        <v>26.939157004532476</v>
      </c>
      <c r="C349">
        <f t="shared" si="82"/>
        <v>343</v>
      </c>
      <c r="D349">
        <f t="shared" si="80"/>
        <v>-24.326599463093164</v>
      </c>
      <c r="E349">
        <f t="shared" si="81"/>
        <v>101.3275791507043</v>
      </c>
      <c r="F349">
        <f t="shared" si="78"/>
        <v>104.20682193589826</v>
      </c>
    </row>
    <row r="350" spans="1:6" x14ac:dyDescent="0.25">
      <c r="A350">
        <f t="shared" si="79"/>
        <v>1548</v>
      </c>
      <c r="B350">
        <f t="shared" si="77"/>
        <v>27.017696820872221</v>
      </c>
      <c r="C350">
        <f t="shared" si="82"/>
        <v>344</v>
      </c>
      <c r="D350">
        <f t="shared" si="80"/>
        <v>-32.640860123144265</v>
      </c>
      <c r="E350">
        <f t="shared" si="81"/>
        <v>100.45823784024168</v>
      </c>
      <c r="F350">
        <f t="shared" si="78"/>
        <v>105.62804220255734</v>
      </c>
    </row>
    <row r="351" spans="1:6" x14ac:dyDescent="0.25">
      <c r="A351">
        <f t="shared" si="79"/>
        <v>1552.5</v>
      </c>
      <c r="B351">
        <f t="shared" si="77"/>
        <v>27.096236637211966</v>
      </c>
      <c r="C351">
        <f t="shared" si="82"/>
        <v>345</v>
      </c>
      <c r="D351">
        <f t="shared" si="80"/>
        <v>-40.973396843117705</v>
      </c>
      <c r="E351">
        <f t="shared" si="81"/>
        <v>98.918530355149883</v>
      </c>
      <c r="F351">
        <f t="shared" si="78"/>
        <v>107.06864572080062</v>
      </c>
    </row>
    <row r="352" spans="1:6" x14ac:dyDescent="0.25">
      <c r="A352">
        <f t="shared" si="79"/>
        <v>1557</v>
      </c>
      <c r="B352">
        <f t="shared" si="77"/>
        <v>27.174776453551711</v>
      </c>
      <c r="C352">
        <f t="shared" si="82"/>
        <v>346</v>
      </c>
      <c r="D352">
        <f t="shared" si="80"/>
        <v>-49.271088116328926</v>
      </c>
      <c r="E352">
        <f t="shared" si="81"/>
        <v>96.699955154777172</v>
      </c>
      <c r="F352">
        <f t="shared" si="78"/>
        <v>108.52889684827247</v>
      </c>
    </row>
    <row r="353" spans="1:6" x14ac:dyDescent="0.25">
      <c r="A353">
        <f t="shared" si="79"/>
        <v>1561.5</v>
      </c>
      <c r="B353">
        <f t="shared" si="77"/>
        <v>27.253316269891457</v>
      </c>
      <c r="C353">
        <f t="shared" si="82"/>
        <v>347</v>
      </c>
      <c r="D353">
        <f t="shared" si="80"/>
        <v>-57.479577809600578</v>
      </c>
      <c r="E353">
        <f t="shared" si="81"/>
        <v>93.798146024047185</v>
      </c>
      <c r="F353">
        <f t="shared" si="78"/>
        <v>110.00906354804773</v>
      </c>
    </row>
    <row r="354" spans="1:6" x14ac:dyDescent="0.25">
      <c r="A354">
        <f t="shared" si="79"/>
        <v>1566</v>
      </c>
      <c r="B354">
        <f t="shared" si="77"/>
        <v>27.331856086231198</v>
      </c>
      <c r="C354">
        <f t="shared" si="82"/>
        <v>348</v>
      </c>
      <c r="D354">
        <f t="shared" si="80"/>
        <v>-65.54359106166612</v>
      </c>
      <c r="E354">
        <f t="shared" si="81"/>
        <v>90.213013740033801</v>
      </c>
      <c r="F354">
        <f t="shared" si="78"/>
        <v>111.50941743780409</v>
      </c>
    </row>
    <row r="355" spans="1:6" x14ac:dyDescent="0.25">
      <c r="A355">
        <f t="shared" si="79"/>
        <v>1570.5</v>
      </c>
      <c r="B355">
        <f t="shared" si="77"/>
        <v>27.410395902570944</v>
      </c>
      <c r="C355">
        <f t="shared" si="82"/>
        <v>349</v>
      </c>
      <c r="D355">
        <f t="shared" si="80"/>
        <v>-73.407264769474835</v>
      </c>
      <c r="E355">
        <f t="shared" si="81"/>
        <v>85.948864104848312</v>
      </c>
      <c r="F355">
        <f t="shared" si="78"/>
        <v>113.0302338396655</v>
      </c>
    </row>
    <row r="356" spans="1:6" x14ac:dyDescent="0.25">
      <c r="A356">
        <f t="shared" si="79"/>
        <v>1575</v>
      </c>
      <c r="B356">
        <f t="shared" si="77"/>
        <v>27.488935718910689</v>
      </c>
      <c r="C356">
        <f t="shared" si="82"/>
        <v>350</v>
      </c>
      <c r="D356">
        <f t="shared" si="80"/>
        <v>-81.014490936198712</v>
      </c>
      <c r="E356">
        <f t="shared" si="81"/>
        <v>81.014490936199024</v>
      </c>
      <c r="F356">
        <f t="shared" si="78"/>
        <v>114.57179183072462</v>
      </c>
    </row>
    <row r="357" spans="1:6" x14ac:dyDescent="0.25">
      <c r="A357">
        <f t="shared" si="79"/>
        <v>1579.5</v>
      </c>
      <c r="B357">
        <f t="shared" si="77"/>
        <v>27.567475535250434</v>
      </c>
      <c r="C357">
        <f t="shared" si="82"/>
        <v>351</v>
      </c>
      <c r="D357">
        <f t="shared" si="80"/>
        <v>-88.309271024578294</v>
      </c>
      <c r="E357">
        <f t="shared" si="81"/>
        <v>75.423242729451118</v>
      </c>
      <c r="F357">
        <f t="shared" si="78"/>
        <v>116.13437429425504</v>
      </c>
    </row>
    <row r="358" spans="1:6" x14ac:dyDescent="0.25">
      <c r="A358">
        <f t="shared" si="79"/>
        <v>1584</v>
      </c>
      <c r="B358">
        <f t="shared" si="77"/>
        <v>27.646015351590179</v>
      </c>
      <c r="C358">
        <f t="shared" si="82"/>
        <v>352</v>
      </c>
      <c r="D358">
        <f t="shared" si="80"/>
        <v>-95.236079337426233</v>
      </c>
      <c r="E358">
        <f t="shared" si="81"/>
        <v>69.193061839132923</v>
      </c>
      <c r="F358">
        <f t="shared" si="78"/>
        <v>117.71826797162204</v>
      </c>
    </row>
    <row r="359" spans="1:6" x14ac:dyDescent="0.25">
      <c r="A359">
        <f t="shared" si="79"/>
        <v>1588.5</v>
      </c>
      <c r="B359">
        <f t="shared" si="77"/>
        <v>27.724555167929925</v>
      </c>
      <c r="C359">
        <f t="shared" si="82"/>
        <v>353</v>
      </c>
      <c r="D359">
        <f t="shared" si="80"/>
        <v>-101.74023333469346</v>
      </c>
      <c r="E359">
        <f t="shared" si="81"/>
        <v>62.346495173040822</v>
      </c>
      <c r="F359">
        <f t="shared" si="78"/>
        <v>119.32376351490039</v>
      </c>
    </row>
    <row r="360" spans="1:6" x14ac:dyDescent="0.25">
      <c r="A360">
        <f t="shared" si="79"/>
        <v>1593</v>
      </c>
      <c r="B360">
        <f t="shared" si="77"/>
        <v>27.80309498426967</v>
      </c>
      <c r="C360">
        <f t="shared" si="82"/>
        <v>354</v>
      </c>
      <c r="D360">
        <f t="shared" si="80"/>
        <v>-107.76826869444987</v>
      </c>
      <c r="E360">
        <f t="shared" si="81"/>
        <v>54.91067554777598</v>
      </c>
      <c r="F360">
        <f t="shared" si="78"/>
        <v>120.95115554021081</v>
      </c>
    </row>
    <row r="361" spans="1:6" x14ac:dyDescent="0.25">
      <c r="A361">
        <f t="shared" si="79"/>
        <v>1597.5</v>
      </c>
      <c r="B361">
        <f t="shared" si="77"/>
        <v>27.881634800609415</v>
      </c>
      <c r="C361">
        <f t="shared" si="82"/>
        <v>355</v>
      </c>
      <c r="D361">
        <f t="shared" si="80"/>
        <v>-113.26831683438255</v>
      </c>
      <c r="E361">
        <f t="shared" si="81"/>
        <v>46.917273019973976</v>
      </c>
      <c r="F361">
        <f t="shared" si="78"/>
        <v>122.60074268178332</v>
      </c>
    </row>
    <row r="362" spans="1:6" x14ac:dyDescent="0.25">
      <c r="A362">
        <f t="shared" si="79"/>
        <v>1602</v>
      </c>
      <c r="B362">
        <f t="shared" si="77"/>
        <v>27.960174616949161</v>
      </c>
      <c r="C362">
        <f t="shared" si="82"/>
        <v>356</v>
      </c>
      <c r="D362">
        <f t="shared" si="80"/>
        <v>-118.1904825318738</v>
      </c>
      <c r="E362">
        <f t="shared" si="81"/>
        <v>38.402415681876974</v>
      </c>
      <c r="F362">
        <f t="shared" si="78"/>
        <v>124.27282764675807</v>
      </c>
    </row>
    <row r="363" spans="1:6" x14ac:dyDescent="0.25">
      <c r="A363">
        <f t="shared" si="79"/>
        <v>1606.5</v>
      </c>
      <c r="B363">
        <f t="shared" si="77"/>
        <v>28.038714433288902</v>
      </c>
      <c r="C363">
        <f t="shared" si="82"/>
        <v>357</v>
      </c>
      <c r="D363">
        <f t="shared" si="80"/>
        <v>-122.48721921522005</v>
      </c>
      <c r="E363">
        <f t="shared" si="81"/>
        <v>29.406579592364491</v>
      </c>
      <c r="F363">
        <f t="shared" si="78"/>
        <v>125.96771727073346</v>
      </c>
    </row>
    <row r="364" spans="1:6" x14ac:dyDescent="0.25">
      <c r="A364">
        <f t="shared" si="79"/>
        <v>1611</v>
      </c>
      <c r="B364">
        <f t="shared" si="77"/>
        <v>28.117254249628648</v>
      </c>
      <c r="C364">
        <f t="shared" si="82"/>
        <v>358</v>
      </c>
      <c r="D364">
        <f t="shared" si="80"/>
        <v>-126.11369944687655</v>
      </c>
      <c r="E364">
        <f t="shared" si="81"/>
        <v>19.974447704150581</v>
      </c>
      <c r="F364">
        <f t="shared" si="78"/>
        <v>127.6857225740723</v>
      </c>
    </row>
    <row r="365" spans="1:6" x14ac:dyDescent="0.25">
      <c r="A365">
        <f t="shared" si="79"/>
        <v>1615.5</v>
      </c>
      <c r="B365">
        <f t="shared" si="77"/>
        <v>28.195794065968393</v>
      </c>
      <c r="C365">
        <f t="shared" si="82"/>
        <v>359</v>
      </c>
      <c r="D365">
        <f t="shared" si="80"/>
        <v>-129.02817808246652</v>
      </c>
      <c r="E365">
        <f t="shared" si="81"/>
        <v>10.15473784356114</v>
      </c>
      <c r="F365">
        <f t="shared" si="78"/>
        <v>129.42715881897487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croll Bar 1">
              <controlPr defaultSize="0" autoPict="0">
                <anchor moveWithCells="1">
                  <from>
                    <xdr:col>18</xdr:col>
                    <xdr:colOff>247650</xdr:colOff>
                    <xdr:row>32</xdr:row>
                    <xdr:rowOff>190500</xdr:rowOff>
                  </from>
                  <to>
                    <xdr:col>20</xdr:col>
                    <xdr:colOff>514350</xdr:colOff>
                    <xdr:row>34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77</vt:i4>
      </vt:variant>
    </vt:vector>
  </HeadingPairs>
  <TitlesOfParts>
    <vt:vector size="80" baseType="lpstr">
      <vt:lpstr>Sheet1</vt:lpstr>
      <vt:lpstr>Sheet2</vt:lpstr>
      <vt:lpstr>Sheet3</vt:lpstr>
      <vt:lpstr>AAA</vt:lpstr>
      <vt:lpstr>AKTINA</vt:lpstr>
      <vt:lpstr>AL</vt:lpstr>
      <vt:lpstr>ax</vt:lpstr>
      <vt:lpstr>AY</vt:lpstr>
      <vt:lpstr>BBB</vt:lpstr>
      <vt:lpstr>BX</vt:lpstr>
      <vt:lpstr>BY</vt:lpstr>
      <vt:lpstr>cosangle</vt:lpstr>
      <vt:lpstr>coteps</vt:lpstr>
      <vt:lpstr>CX</vt:lpstr>
      <vt:lpstr>CY</vt:lpstr>
      <vt:lpstr>DAA</vt:lpstr>
      <vt:lpstr>ddd_2</vt:lpstr>
      <vt:lpstr>ENERGY</vt:lpstr>
      <vt:lpstr>eps</vt:lpstr>
      <vt:lpstr>fi_2</vt:lpstr>
      <vt:lpstr>fi_3</vt:lpstr>
      <vt:lpstr>K</vt:lpstr>
      <vt:lpstr>kenx</vt:lpstr>
      <vt:lpstr>keny</vt:lpstr>
      <vt:lpstr>KIN3_</vt:lpstr>
      <vt:lpstr>kk</vt:lpstr>
      <vt:lpstr>KS</vt:lpstr>
      <vt:lpstr>L</vt:lpstr>
      <vt:lpstr>MASS</vt:lpstr>
      <vt:lpstr>MAZA</vt:lpstr>
      <vt:lpstr>pigiox</vt:lpstr>
      <vt:lpstr>pigioy</vt:lpstr>
      <vt:lpstr>pososto</vt:lpstr>
      <vt:lpstr>r_curv</vt:lpstr>
      <vt:lpstr>rho</vt:lpstr>
      <vt:lpstr>roarx</vt:lpstr>
      <vt:lpstr>rozero</vt:lpstr>
      <vt:lpstr>S_3X</vt:lpstr>
      <vt:lpstr>SAB</vt:lpstr>
      <vt:lpstr>SCB</vt:lpstr>
      <vt:lpstr>sinangle</vt:lpstr>
      <vt:lpstr>SMIK</vt:lpstr>
      <vt:lpstr>Spq</vt:lpstr>
      <vt:lpstr>SRQ</vt:lpstr>
      <vt:lpstr>STATH</vt:lpstr>
      <vt:lpstr>Stv</vt:lpstr>
      <vt:lpstr>tanfp</vt:lpstr>
      <vt:lpstr>TANFQ</vt:lpstr>
      <vt:lpstr>tanfr</vt:lpstr>
      <vt:lpstr>TANPRPP</vt:lpstr>
      <vt:lpstr>taNprpR</vt:lpstr>
      <vt:lpstr>TANPRprQ</vt:lpstr>
      <vt:lpstr>tanprprr</vt:lpstr>
      <vt:lpstr>TaNTd</vt:lpstr>
      <vt:lpstr>TanVE</vt:lpstr>
      <vt:lpstr>theta0</vt:lpstr>
      <vt:lpstr>totener</vt:lpstr>
      <vt:lpstr>V0</vt:lpstr>
      <vt:lpstr>VELOCITY1</vt:lpstr>
      <vt:lpstr>velocity2</vt:lpstr>
      <vt:lpstr>velocity3</vt:lpstr>
      <vt:lpstr>vimata</vt:lpstr>
      <vt:lpstr>XE</vt:lpstr>
      <vt:lpstr>XED</vt:lpstr>
      <vt:lpstr>xp</vt:lpstr>
      <vt:lpstr>XQ</vt:lpstr>
      <vt:lpstr>xr</vt:lpstr>
      <vt:lpstr>XS</vt:lpstr>
      <vt:lpstr>XT</vt:lpstr>
      <vt:lpstr>XZ</vt:lpstr>
      <vt:lpstr>y0</vt:lpstr>
      <vt:lpstr>YB</vt:lpstr>
      <vt:lpstr>YD</vt:lpstr>
      <vt:lpstr>YE</vt:lpstr>
      <vt:lpstr>yp_</vt:lpstr>
      <vt:lpstr>YQ</vt:lpstr>
      <vt:lpstr>yr</vt:lpstr>
      <vt:lpstr>YS</vt:lpstr>
      <vt:lpstr>YT</vt:lpstr>
      <vt:lpstr>YZ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2019-11-07T11:27:12Z</dcterms:created>
  <dcterms:modified xsi:type="dcterms:W3CDTF">2019-11-16T21:37:44Z</dcterms:modified>
</cp:coreProperties>
</file>